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bookViews>
    <workbookView xWindow="0" yWindow="0" windowWidth="24000" windowHeight="8910" tabRatio="898"/>
  </bookViews>
  <sheets>
    <sheet name="Schedule 1- Total Price" sheetId="2" r:id="rId1"/>
    <sheet name="SOR Section Titles" sheetId="83" r:id="rId2"/>
    <sheet name="Option Prices" sheetId="84" r:id="rId3"/>
    <sheet name="ROM Prices - Trg" sheetId="85" r:id="rId4"/>
    <sheet name="Annex A Module+Bespoke Prices" sheetId="79" r:id="rId5"/>
    <sheet name="Annex B Sec 2 - Mgt &amp; Admin" sheetId="3" r:id="rId6"/>
    <sheet name="Annex B Sec 2 - Lab" sheetId="4" r:id="rId7"/>
    <sheet name="Annex B Sec 2 - Subcontract" sheetId="5" r:id="rId8"/>
    <sheet name="Annex B Sec 3 - Cont. Plan" sheetId="6" r:id="rId9"/>
    <sheet name="Annex B Sec 3 - Lab" sheetId="7" r:id="rId10"/>
    <sheet name="Annex B Sec 3 - Subcontract" sheetId="8" r:id="rId11"/>
    <sheet name="Annex B Sec 4 - AC Maint" sheetId="9" r:id="rId12"/>
    <sheet name="Annex B Sec 4 - Lab" sheetId="10" r:id="rId13"/>
    <sheet name="Annex B Sec 4 - Subcontract" sheetId="11" r:id="rId14"/>
    <sheet name="Annex B Sec 5 - AC Mech Supp" sheetId="12" r:id="rId15"/>
    <sheet name="Annex B Sec 5 - Lab" sheetId="13" r:id="rId16"/>
    <sheet name="Annex B Sec 5 - Subcontract" sheetId="14" r:id="rId17"/>
    <sheet name="Annex B Sec 6 - AC Avionics_Spt" sheetId="15" r:id="rId18"/>
    <sheet name="Annex B Sec 6 - Lab" sheetId="16" r:id="rId19"/>
    <sheet name="Annex B Sec 6 - Subcontract" sheetId="17" r:id="rId20"/>
    <sheet name="Annex B Sec 7 - AC Clothing" sheetId="18" r:id="rId21"/>
    <sheet name="Annex B Sec 7 - Lab" sheetId="19" r:id="rId22"/>
    <sheet name="Annex B Sec 7 - Subcontract" sheetId="20" r:id="rId23"/>
    <sheet name="Annex B Sec 8 - Media" sheetId="21" r:id="rId24"/>
    <sheet name="Annex B Sec 8 - Lab" sheetId="22" r:id="rId25"/>
    <sheet name="Annex B Sec 8 - Subcontract" sheetId="23" r:id="rId26"/>
    <sheet name="Annex B Sec 9 - Eng Rec" sheetId="24" r:id="rId27"/>
    <sheet name="Annex B Sec 9 - Lab" sheetId="25" r:id="rId28"/>
    <sheet name="Annex B Sec 9 - Subcontract" sheetId="26" r:id="rId29"/>
    <sheet name="Annex B Sec 10 - Gen Eng" sheetId="27" r:id="rId30"/>
    <sheet name="Annex B Sec 10 - Lab" sheetId="28" r:id="rId31"/>
    <sheet name="Annex B Sec 10 - Subcontract" sheetId="29" r:id="rId32"/>
    <sheet name="Annex B Sec 11 - Comms+Info Sys" sheetId="30" r:id="rId33"/>
    <sheet name="Annex B Sec 11 - Lab" sheetId="31" r:id="rId34"/>
    <sheet name="Annex B Sec 11 - Subcontract" sheetId="32" r:id="rId35"/>
    <sheet name="Annex B Sec 12 - MT Operations" sheetId="33" r:id="rId36"/>
    <sheet name="Annex B Sec 12 - Lab" sheetId="34" r:id="rId37"/>
    <sheet name="Annex B Sec 12 - Subcontract" sheetId="35" r:id="rId38"/>
    <sheet name="Annex B Sec 13 - MT Maint" sheetId="36" r:id="rId39"/>
    <sheet name="Annex B Sec 13 - Lab" sheetId="37" r:id="rId40"/>
    <sheet name="Annex B Sec 13 - Subcontract" sheetId="38" r:id="rId41"/>
    <sheet name="Annex B Sec 14 - Supply" sheetId="39" r:id="rId42"/>
    <sheet name="Annex B Sec 14 - Lab" sheetId="40" r:id="rId43"/>
    <sheet name="Annex B Sec 14 - Subcontract" sheetId="41" r:id="rId44"/>
    <sheet name="Annex B Sec 15 -FireCrashRescue" sheetId="42" r:id="rId45"/>
    <sheet name="Annex B Sec 15 - Lab" sheetId="43" r:id="rId46"/>
    <sheet name="Annex B Sec 15 - Subcontract" sheetId="44" r:id="rId47"/>
    <sheet name="Annex B Sec 16 - Admin Serv" sheetId="45" r:id="rId48"/>
    <sheet name="Annex B Sec 16 - Lab" sheetId="46" r:id="rId49"/>
    <sheet name="Annex B Sec 16 - Subcontract" sheetId="47" r:id="rId50"/>
    <sheet name="Annex B Sec 17 - Arm Spt Fac" sheetId="48" r:id="rId51"/>
    <sheet name="Annex B Sec 17 - Lab" sheetId="49" r:id="rId52"/>
    <sheet name="Annex B Sec 17 - Subcontract" sheetId="50" r:id="rId53"/>
    <sheet name="Annex B Bespoke Air Cadet" sheetId="51" r:id="rId54"/>
    <sheet name="Annex B Air Cadet - Lab" sheetId="52" r:id="rId55"/>
    <sheet name="Annex B Air Cadet - Subcontract" sheetId="53" r:id="rId56"/>
    <sheet name="Annex B Bespoke Halton" sheetId="54" r:id="rId57"/>
    <sheet name="Annex B Halton - Lab" sheetId="55" r:id="rId58"/>
    <sheet name="Annex B Halton - Subcontract" sheetId="56" r:id="rId59"/>
    <sheet name="Annex B Halton - UST" sheetId="57" r:id="rId60"/>
    <sheet name="Annex B Bespoke Henlow" sheetId="58" r:id="rId61"/>
    <sheet name="Annex B Henlow - Lab" sheetId="59" r:id="rId62"/>
    <sheet name="Annex B Henlow - Subcontract" sheetId="60" r:id="rId63"/>
    <sheet name="Annex B Henlow - UST" sheetId="61" r:id="rId64"/>
    <sheet name="Annex B Bespoke High Wycombe" sheetId="62" r:id="rId65"/>
    <sheet name="Annex B High Wycombe - Lab" sheetId="63" r:id="rId66"/>
    <sheet name="Annex B High Wycombe - Subcon" sheetId="64" r:id="rId67"/>
    <sheet name="Annex B High Wyc - UST" sheetId="65" r:id="rId68"/>
    <sheet name="Annex B Bespoke Northolt" sheetId="66" r:id="rId69"/>
    <sheet name="Annex B Northolt - Lab" sheetId="67" r:id="rId70"/>
    <sheet name="Annex B Northolt - Subcontract" sheetId="68" r:id="rId71"/>
    <sheet name="Annex B Northolt - UST" sheetId="69" r:id="rId72"/>
    <sheet name="Annex B Bespoke Wyton" sheetId="70" r:id="rId73"/>
    <sheet name="Annex B Wyton - Lab" sheetId="71" r:id="rId74"/>
    <sheet name="Annex B Wyton - Subcontract" sheetId="72" r:id="rId75"/>
    <sheet name="Annex B Wyton - UST" sheetId="73" r:id="rId76"/>
    <sheet name="Annex B OT Rates By Section" sheetId="74" r:id="rId77"/>
    <sheet name="Annex B Profit &amp; Overhead Rates" sheetId="75" r:id="rId78"/>
    <sheet name="Annex B Unforeseen Task Rates" sheetId="76" r:id="rId79"/>
    <sheet name="Annex C- Unforeseen Tasks" sheetId="77" r:id="rId80"/>
    <sheet name="Annex D- One-Off Settlements" sheetId="78" r:id="rId81"/>
    <sheet name="Sheet1" sheetId="1" r:id="rId82"/>
  </sheets>
  <definedNames>
    <definedName name="_xlnm.Print_Area" localSheetId="4">'Annex A Module+Bespoke Prices'!$A$1:$J$19</definedName>
    <definedName name="_xlnm.Print_Area" localSheetId="54">'Annex B Air Cadet - Lab'!$A$1:$P$51</definedName>
    <definedName name="_xlnm.Print_Area" localSheetId="55">'Annex B Air Cadet - Subcontract'!$A$1:$J$33</definedName>
    <definedName name="_xlnm.Print_Area" localSheetId="53">'Annex B Bespoke Air Cadet'!$A$1:$I$47</definedName>
    <definedName name="_xlnm.Print_Area" localSheetId="56">'Annex B Bespoke Halton'!$A$1:$I$49</definedName>
    <definedName name="_xlnm.Print_Area" localSheetId="60">'Annex B Bespoke Henlow'!$A$1:$I$49</definedName>
    <definedName name="_xlnm.Print_Area" localSheetId="64">'Annex B Bespoke High Wycombe'!$A$1:$I$49</definedName>
    <definedName name="_xlnm.Print_Area" localSheetId="68">'Annex B Bespoke Northolt'!$A$1:$I$50</definedName>
    <definedName name="_xlnm.Print_Area" localSheetId="72">'Annex B Bespoke Wyton'!$A$1:$I$49</definedName>
    <definedName name="_xlnm.Print_Area" localSheetId="57">'Annex B Halton - Lab'!$A$1:$P$50</definedName>
    <definedName name="_xlnm.Print_Area" localSheetId="58">'Annex B Halton - Subcontract'!$A$1:$J$33</definedName>
    <definedName name="_xlnm.Print_Area" localSheetId="61">'Annex B Henlow - Lab'!$A$1:$P$50</definedName>
    <definedName name="_xlnm.Print_Area" localSheetId="62">'Annex B Henlow - Subcontract'!$A$1:$J$33</definedName>
    <definedName name="_xlnm.Print_Area" localSheetId="65">'Annex B High Wycombe - Lab'!$A$1:$P$50</definedName>
    <definedName name="_xlnm.Print_Area" localSheetId="66">'Annex B High Wycombe - Subcon'!$A$1:$J$33</definedName>
    <definedName name="_xlnm.Print_Area" localSheetId="69">'Annex B Northolt - Lab'!$A$1:$P$49</definedName>
    <definedName name="_xlnm.Print_Area" localSheetId="70">'Annex B Northolt - Subcontract'!$A$1:$J$33</definedName>
    <definedName name="_xlnm.Print_Area" localSheetId="77">'Annex B Profit &amp; Overhead Rates'!$A$1:$I$32</definedName>
    <definedName name="_xlnm.Print_Area" localSheetId="29">'Annex B Sec 10 - Gen Eng'!$A$1:$I$49</definedName>
    <definedName name="_xlnm.Print_Area" localSheetId="30">'Annex B Sec 10 - Lab'!$A$1:$P$51</definedName>
    <definedName name="_xlnm.Print_Area" localSheetId="31">'Annex B Sec 10 - Subcontract'!$A$1:$J$33</definedName>
    <definedName name="_xlnm.Print_Area" localSheetId="32">'Annex B Sec 11 - Comms+Info Sys'!$A$1:$I$49</definedName>
    <definedName name="_xlnm.Print_Area" localSheetId="33">'Annex B Sec 11 - Lab'!$A$1:$P$51</definedName>
    <definedName name="_xlnm.Print_Area" localSheetId="34">'Annex B Sec 11 - Subcontract'!$A$1:$J$33</definedName>
    <definedName name="_xlnm.Print_Area" localSheetId="36">'Annex B Sec 12 - Lab'!$A$1:$P$50</definedName>
    <definedName name="_xlnm.Print_Area" localSheetId="35">'Annex B Sec 12 - MT Operations'!$A$1:$I$49</definedName>
    <definedName name="_xlnm.Print_Area" localSheetId="37">'Annex B Sec 12 - Subcontract'!$A$1:$J$33</definedName>
    <definedName name="_xlnm.Print_Area" localSheetId="39">'Annex B Sec 13 - Lab'!$A$1:$P$50</definedName>
    <definedName name="_xlnm.Print_Area" localSheetId="38">'Annex B Sec 13 - MT Maint'!$A$1:$I$49</definedName>
    <definedName name="_xlnm.Print_Area" localSheetId="40">'Annex B Sec 13 - Subcontract'!$A$1:$J$33</definedName>
    <definedName name="_xlnm.Print_Area" localSheetId="42">'Annex B Sec 14 - Lab'!$A$1:$P$52</definedName>
    <definedName name="_xlnm.Print_Area" localSheetId="43">'Annex B Sec 14 - Subcontract'!$A$1:$J$33</definedName>
    <definedName name="_xlnm.Print_Area" localSheetId="41">'Annex B Sec 14 - Supply'!$A$1:$I$49</definedName>
    <definedName name="_xlnm.Print_Area" localSheetId="45">'Annex B Sec 15 - Lab'!$A$1:$P$35</definedName>
    <definedName name="_xlnm.Print_Area" localSheetId="46">'Annex B Sec 15 - Subcontract'!$A$1:$J$35</definedName>
    <definedName name="_xlnm.Print_Area" localSheetId="47">'Annex B Sec 16 - Admin Serv'!$A$1:$I$49</definedName>
    <definedName name="_xlnm.Print_Area" localSheetId="48">'Annex B Sec 16 - Lab'!$A$1:$P$50</definedName>
    <definedName name="_xlnm.Print_Area" localSheetId="49">'Annex B Sec 16 - Subcontract'!$A$1:$J$33</definedName>
    <definedName name="_xlnm.Print_Area" localSheetId="50">'Annex B Sec 17 - Arm Spt Fac'!$A$1:$I$49</definedName>
    <definedName name="_xlnm.Print_Area" localSheetId="51">'Annex B Sec 17 - Lab'!$A$1:$P$50</definedName>
    <definedName name="_xlnm.Print_Area" localSheetId="52">'Annex B Sec 17 - Subcontract'!$A$1:$J$33</definedName>
    <definedName name="_xlnm.Print_Area" localSheetId="5">'Annex B Sec 2 - Mgt &amp; Admin'!$A$1:$I$49</definedName>
    <definedName name="_xlnm.Print_Area" localSheetId="7">'Annex B Sec 2 - Subcontract'!$A$1:$J$33</definedName>
    <definedName name="_xlnm.Print_Area" localSheetId="16">'Annex B Sec 5 - Subcontract'!$A$1:$J$33</definedName>
    <definedName name="_xlnm.Print_Area" localSheetId="17">'Annex B Sec 6 - AC Avionics_Spt'!$A$1:$I$35</definedName>
    <definedName name="_xlnm.Print_Area" localSheetId="19">'Annex B Sec 6 - Subcontract'!$A$1:$J$35</definedName>
    <definedName name="_xlnm.Print_Area" localSheetId="20">'Annex B Sec 7 - AC Clothing'!$A$1:$I$49</definedName>
    <definedName name="_xlnm.Print_Area" localSheetId="21">'Annex B Sec 7 - Lab'!$A$1:$P$51</definedName>
    <definedName name="_xlnm.Print_Area" localSheetId="22">'Annex B Sec 7 - Subcontract'!$A$1:$J$33</definedName>
    <definedName name="_xlnm.Print_Area" localSheetId="24">'Annex B Sec 8 - Lab'!$A$1:$P$51</definedName>
    <definedName name="_xlnm.Print_Area" localSheetId="23">'Annex B Sec 8 - Media'!$A$1:$I$49</definedName>
    <definedName name="_xlnm.Print_Area" localSheetId="25">'Annex B Sec 8 - Subcontract'!$A$1:$J$33</definedName>
    <definedName name="_xlnm.Print_Area" localSheetId="26">'Annex B Sec 9 - Eng Rec'!$A$1:$I$49</definedName>
    <definedName name="_xlnm.Print_Area" localSheetId="27">'Annex B Sec 9 - Lab'!$A$1:$P$54</definedName>
    <definedName name="_xlnm.Print_Area" localSheetId="28">'Annex B Sec 9 - Subcontract'!$A$1:$J$33</definedName>
    <definedName name="_xlnm.Print_Area" localSheetId="73">'Annex B Wyton - Lab'!$A$1:$P$50</definedName>
    <definedName name="_xlnm.Print_Area" localSheetId="74">'Annex B Wyton - Subcontract'!$A$1:$J$33</definedName>
    <definedName name="_xlnm.Print_Area" localSheetId="79">'Annex C- Unforeseen Tasks'!$A$1:$K$38</definedName>
    <definedName name="_xlnm.Print_Area" localSheetId="0">'Schedule 1- Total Price'!$A$1:$J$10</definedName>
    <definedName name="_xlnm.Print_Area" localSheetId="1">'SOR Section Titles'!$A$1:$K$28</definedName>
    <definedName name="_xlnm.Print_Titles" localSheetId="54">'Annex B Air Cadet - Lab'!$1:$11</definedName>
    <definedName name="_xlnm.Print_Titles" localSheetId="55">'Annex B Air Cadet - Subcontract'!$1:$11</definedName>
    <definedName name="_xlnm.Print_Titles" localSheetId="53">'Annex B Bespoke Air Cadet'!$1:$11</definedName>
    <definedName name="_xlnm.Print_Titles" localSheetId="56">'Annex B Bespoke Halton'!$1:$11</definedName>
    <definedName name="_xlnm.Print_Titles" localSheetId="60">'Annex B Bespoke Henlow'!$1:$11</definedName>
    <definedName name="_xlnm.Print_Titles" localSheetId="64">'Annex B Bespoke High Wycombe'!$1:$11</definedName>
    <definedName name="_xlnm.Print_Titles" localSheetId="68">'Annex B Bespoke Northolt'!$1:$11</definedName>
    <definedName name="_xlnm.Print_Titles" localSheetId="72">'Annex B Bespoke Wyton'!$1:$11</definedName>
    <definedName name="_xlnm.Print_Titles" localSheetId="57">'Annex B Halton - Lab'!$1:$11</definedName>
    <definedName name="_xlnm.Print_Titles" localSheetId="58">'Annex B Halton - Subcontract'!$1:$11</definedName>
    <definedName name="_xlnm.Print_Titles" localSheetId="61">'Annex B Henlow - Lab'!$1:$11</definedName>
    <definedName name="_xlnm.Print_Titles" localSheetId="62">'Annex B Henlow - Subcontract'!$1:$11</definedName>
    <definedName name="_xlnm.Print_Titles" localSheetId="65">'Annex B High Wycombe - Lab'!$1:$11</definedName>
    <definedName name="_xlnm.Print_Titles" localSheetId="66">'Annex B High Wycombe - Subcon'!$1:$11</definedName>
    <definedName name="_xlnm.Print_Titles" localSheetId="69">'Annex B Northolt - Lab'!$1:$11</definedName>
    <definedName name="_xlnm.Print_Titles" localSheetId="70">'Annex B Northolt - Subcontract'!$1:$11</definedName>
    <definedName name="_xlnm.Print_Titles" localSheetId="76">'Annex B OT Rates By Section'!$1:$3</definedName>
    <definedName name="_xlnm.Print_Titles" localSheetId="29">'Annex B Sec 10 - Gen Eng'!$1:$11</definedName>
    <definedName name="_xlnm.Print_Titles" localSheetId="30">'Annex B Sec 10 - Lab'!$1:$11</definedName>
    <definedName name="_xlnm.Print_Titles" localSheetId="31">'Annex B Sec 10 - Subcontract'!$1:$11</definedName>
    <definedName name="_xlnm.Print_Titles" localSheetId="32">'Annex B Sec 11 - Comms+Info Sys'!$1:$11</definedName>
    <definedName name="_xlnm.Print_Titles" localSheetId="33">'Annex B Sec 11 - Lab'!$1:$11</definedName>
    <definedName name="_xlnm.Print_Titles" localSheetId="34">'Annex B Sec 11 - Subcontract'!$1:$11</definedName>
    <definedName name="_xlnm.Print_Titles" localSheetId="36">'Annex B Sec 12 - Lab'!$1:$11</definedName>
    <definedName name="_xlnm.Print_Titles" localSheetId="35">'Annex B Sec 12 - MT Operations'!$1:$11</definedName>
    <definedName name="_xlnm.Print_Titles" localSheetId="37">'Annex B Sec 12 - Subcontract'!$1:$11</definedName>
    <definedName name="_xlnm.Print_Titles" localSheetId="39">'Annex B Sec 13 - Lab'!$1:$11</definedName>
    <definedName name="_xlnm.Print_Titles" localSheetId="38">'Annex B Sec 13 - MT Maint'!$1:$11</definedName>
    <definedName name="_xlnm.Print_Titles" localSheetId="40">'Annex B Sec 13 - Subcontract'!$1:$11</definedName>
    <definedName name="_xlnm.Print_Titles" localSheetId="42">'Annex B Sec 14 - Lab'!$1:$11</definedName>
    <definedName name="_xlnm.Print_Titles" localSheetId="43">'Annex B Sec 14 - Subcontract'!$1:$11</definedName>
    <definedName name="_xlnm.Print_Titles" localSheetId="41">'Annex B Sec 14 - Supply'!$1:$11</definedName>
    <definedName name="_xlnm.Print_Titles" localSheetId="45">'Annex B Sec 15 - Lab'!$4:$4</definedName>
    <definedName name="_xlnm.Print_Titles" localSheetId="47">'Annex B Sec 16 - Admin Serv'!$1:$11</definedName>
    <definedName name="_xlnm.Print_Titles" localSheetId="48">'Annex B Sec 16 - Lab'!$1:$11</definedName>
    <definedName name="_xlnm.Print_Titles" localSheetId="49">'Annex B Sec 16 - Subcontract'!$1:$11</definedName>
    <definedName name="_xlnm.Print_Titles" localSheetId="50">'Annex B Sec 17 - Arm Spt Fac'!$1:$11</definedName>
    <definedName name="_xlnm.Print_Titles" localSheetId="51">'Annex B Sec 17 - Lab'!$1:$11</definedName>
    <definedName name="_xlnm.Print_Titles" localSheetId="52">'Annex B Sec 17 - Subcontract'!$1:$11</definedName>
    <definedName name="_xlnm.Print_Titles" localSheetId="6">'Annex B Sec 2 - Lab'!$1:$12</definedName>
    <definedName name="_xlnm.Print_Titles" localSheetId="5">'Annex B Sec 2 - Mgt &amp; Admin'!$1:$11</definedName>
    <definedName name="_xlnm.Print_Titles" localSheetId="8">'Annex B Sec 3 - Cont. Plan'!$1:$11</definedName>
    <definedName name="_xlnm.Print_Titles" localSheetId="9">'Annex B Sec 3 - Lab'!$4:$4</definedName>
    <definedName name="_xlnm.Print_Titles" localSheetId="11">'Annex B Sec 4 - AC Maint'!$1:$11</definedName>
    <definedName name="_xlnm.Print_Titles" localSheetId="12">'Annex B Sec 4 - Lab'!$4:$4</definedName>
    <definedName name="_xlnm.Print_Titles" localSheetId="14">'Annex B Sec 5 - AC Mech Supp'!$1:$11</definedName>
    <definedName name="_xlnm.Print_Titles" localSheetId="15">'Annex B Sec 5 - Lab'!$4:$4</definedName>
    <definedName name="_xlnm.Print_Titles" localSheetId="18">'Annex B Sec 6 - Lab'!$4:$4</definedName>
    <definedName name="_xlnm.Print_Titles" localSheetId="20">'Annex B Sec 7 - AC Clothing'!$1:$11</definedName>
    <definedName name="_xlnm.Print_Titles" localSheetId="21">'Annex B Sec 7 - Lab'!$4:$4</definedName>
    <definedName name="_xlnm.Print_Titles" localSheetId="24">'Annex B Sec 8 - Lab'!$4:$4</definedName>
    <definedName name="_xlnm.Print_Titles" localSheetId="23">'Annex B Sec 8 - Media'!$1:$11</definedName>
    <definedName name="_xlnm.Print_Titles" localSheetId="26">'Annex B Sec 9 - Eng Rec'!$1:$11</definedName>
    <definedName name="_xlnm.Print_Titles" localSheetId="27">'Annex B Sec 9 - Lab'!$4:$4</definedName>
    <definedName name="_xlnm.Print_Titles" localSheetId="28">'Annex B Sec 9 - Subcontract'!$1:$11</definedName>
    <definedName name="_xlnm.Print_Titles" localSheetId="78">'Annex B Unforeseen Task Rates'!$1:$3</definedName>
    <definedName name="_xlnm.Print_Titles" localSheetId="73">'Annex B Wyton - Lab'!$1:$11</definedName>
    <definedName name="_xlnm.Print_Titles" localSheetId="74">'Annex B Wyton - Subcontract'!$1:$11</definedName>
    <definedName name="_xlnm.Print_Titles" localSheetId="80">'Annex D- One-Off Settlements'!$1:$5</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2" l="1"/>
  <c r="C24" i="85" l="1"/>
  <c r="K23" i="85"/>
  <c r="M23" i="85" s="1"/>
  <c r="O23" i="85" s="1"/>
  <c r="G23" i="85"/>
  <c r="I23" i="85" s="1"/>
  <c r="E23" i="85"/>
  <c r="F23" i="85"/>
  <c r="H23" i="85" s="1"/>
  <c r="J23" i="85" s="1"/>
  <c r="L23" i="85" s="1"/>
  <c r="N23" i="85" s="1"/>
  <c r="P23" i="85" s="1"/>
  <c r="I22" i="85"/>
  <c r="K22" i="85" s="1"/>
  <c r="M22" i="85" s="1"/>
  <c r="O22" i="85" s="1"/>
  <c r="E22" i="85"/>
  <c r="G22" i="85" s="1"/>
  <c r="D22" i="85"/>
  <c r="F22" i="85" s="1"/>
  <c r="H22" i="85" s="1"/>
  <c r="J22" i="85" s="1"/>
  <c r="L22" i="85" s="1"/>
  <c r="N22" i="85" s="1"/>
  <c r="P22" i="85" s="1"/>
  <c r="I21" i="85"/>
  <c r="K21" i="85" s="1"/>
  <c r="M21" i="85" s="1"/>
  <c r="O21" i="85" s="1"/>
  <c r="F21" i="85"/>
  <c r="H21" i="85" s="1"/>
  <c r="J21" i="85" s="1"/>
  <c r="L21" i="85" s="1"/>
  <c r="N21" i="85" s="1"/>
  <c r="P21" i="85" s="1"/>
  <c r="E21" i="85"/>
  <c r="G21" i="85" s="1"/>
  <c r="D21" i="85"/>
  <c r="G20" i="85"/>
  <c r="I20" i="85" s="1"/>
  <c r="K20" i="85" s="1"/>
  <c r="M20" i="85" s="1"/>
  <c r="O20" i="85" s="1"/>
  <c r="F20" i="85"/>
  <c r="H20" i="85" s="1"/>
  <c r="J20" i="85" s="1"/>
  <c r="L20" i="85" s="1"/>
  <c r="N20" i="85" s="1"/>
  <c r="P20" i="85" s="1"/>
  <c r="E20" i="85"/>
  <c r="D20" i="85"/>
  <c r="H19" i="85"/>
  <c r="J19" i="85" s="1"/>
  <c r="L19" i="85" s="1"/>
  <c r="N19" i="85" s="1"/>
  <c r="P19" i="85" s="1"/>
  <c r="G19" i="85"/>
  <c r="I19" i="85" s="1"/>
  <c r="K19" i="85" s="1"/>
  <c r="M19" i="85" s="1"/>
  <c r="O19" i="85" s="1"/>
  <c r="E19" i="85"/>
  <c r="D19" i="85"/>
  <c r="F19" i="85" s="1"/>
  <c r="H18" i="85"/>
  <c r="J18" i="85" s="1"/>
  <c r="L18" i="85" s="1"/>
  <c r="N18" i="85" s="1"/>
  <c r="P18" i="85" s="1"/>
  <c r="E18" i="85"/>
  <c r="G18" i="85" s="1"/>
  <c r="I18" i="85" s="1"/>
  <c r="K18" i="85" s="1"/>
  <c r="M18" i="85" s="1"/>
  <c r="O18" i="85" s="1"/>
  <c r="D18" i="85"/>
  <c r="F18" i="85" s="1"/>
  <c r="J17" i="85"/>
  <c r="L17" i="85" s="1"/>
  <c r="N17" i="85" s="1"/>
  <c r="P17" i="85" s="1"/>
  <c r="F17" i="85"/>
  <c r="H17" i="85" s="1"/>
  <c r="E17" i="85"/>
  <c r="G17" i="85" s="1"/>
  <c r="I17" i="85" s="1"/>
  <c r="K17" i="85" s="1"/>
  <c r="M17" i="85" s="1"/>
  <c r="O17" i="85" s="1"/>
  <c r="K16" i="85"/>
  <c r="M16" i="85" s="1"/>
  <c r="O16" i="85" s="1"/>
  <c r="G16" i="85"/>
  <c r="I16" i="85" s="1"/>
  <c r="F16" i="85"/>
  <c r="H16" i="85" s="1"/>
  <c r="J16" i="85" s="1"/>
  <c r="L16" i="85" s="1"/>
  <c r="N16" i="85" s="1"/>
  <c r="P16" i="85" s="1"/>
  <c r="E16" i="85"/>
  <c r="K15" i="85"/>
  <c r="M15" i="85" s="1"/>
  <c r="O15" i="85" s="1"/>
  <c r="G15" i="85"/>
  <c r="I15" i="85" s="1"/>
  <c r="E15" i="85"/>
  <c r="F15" i="85"/>
  <c r="H15" i="85" s="1"/>
  <c r="J15" i="85" s="1"/>
  <c r="L15" i="85" s="1"/>
  <c r="N15" i="85" s="1"/>
  <c r="P15" i="85" s="1"/>
  <c r="I14" i="85"/>
  <c r="K14" i="85" s="1"/>
  <c r="M14" i="85" s="1"/>
  <c r="O14" i="85" s="1"/>
  <c r="E14" i="85"/>
  <c r="G14" i="85" s="1"/>
  <c r="D14" i="85"/>
  <c r="F14" i="85" s="1"/>
  <c r="H14" i="85" s="1"/>
  <c r="J14" i="85" s="1"/>
  <c r="L14" i="85" s="1"/>
  <c r="N14" i="85" s="1"/>
  <c r="P14" i="85" s="1"/>
  <c r="I13" i="85"/>
  <c r="K13" i="85" s="1"/>
  <c r="M13" i="85" s="1"/>
  <c r="O13" i="85" s="1"/>
  <c r="F13" i="85"/>
  <c r="H13" i="85" s="1"/>
  <c r="J13" i="85" s="1"/>
  <c r="L13" i="85" s="1"/>
  <c r="N13" i="85" s="1"/>
  <c r="P13" i="85" s="1"/>
  <c r="E13" i="85"/>
  <c r="G13" i="85" s="1"/>
  <c r="G12" i="85"/>
  <c r="I12" i="85" s="1"/>
  <c r="K12" i="85" s="1"/>
  <c r="M12" i="85" s="1"/>
  <c r="O12" i="85" s="1"/>
  <c r="F12" i="85"/>
  <c r="H12" i="85" s="1"/>
  <c r="J12" i="85" s="1"/>
  <c r="L12" i="85" s="1"/>
  <c r="N12" i="85" s="1"/>
  <c r="P12" i="85" s="1"/>
  <c r="E12" i="85"/>
  <c r="H11" i="85"/>
  <c r="J11" i="85" s="1"/>
  <c r="L11" i="85" s="1"/>
  <c r="N11" i="85" s="1"/>
  <c r="P11" i="85" s="1"/>
  <c r="G11" i="85"/>
  <c r="I11" i="85" s="1"/>
  <c r="K11" i="85" s="1"/>
  <c r="M11" i="85" s="1"/>
  <c r="O11" i="85" s="1"/>
  <c r="E11" i="85"/>
  <c r="D11" i="85"/>
  <c r="F11" i="85" s="1"/>
  <c r="H10" i="85"/>
  <c r="E10" i="85"/>
  <c r="G10" i="85" s="1"/>
  <c r="G24" i="85" s="1"/>
  <c r="F10" i="85"/>
  <c r="D9" i="85"/>
  <c r="D8" i="85"/>
  <c r="D7" i="85"/>
  <c r="D24" i="85" s="1"/>
  <c r="I31" i="84"/>
  <c r="H31" i="84"/>
  <c r="G31" i="84"/>
  <c r="F31" i="84"/>
  <c r="E31" i="84"/>
  <c r="D31" i="84"/>
  <c r="F24" i="85" l="1"/>
  <c r="H24" i="85"/>
  <c r="J10" i="85"/>
  <c r="E24" i="85"/>
  <c r="I10" i="85"/>
  <c r="L10" i="85" l="1"/>
  <c r="J24" i="85"/>
  <c r="K10" i="85"/>
  <c r="I24" i="85"/>
  <c r="L24" i="85" l="1"/>
  <c r="N10" i="85"/>
  <c r="K24" i="85"/>
  <c r="M10" i="85"/>
  <c r="N24" i="85" l="1"/>
  <c r="P10" i="85"/>
  <c r="P24" i="85" s="1"/>
  <c r="O10" i="85"/>
  <c r="O24" i="85" s="1"/>
  <c r="M24" i="85"/>
  <c r="C10" i="79" l="1"/>
  <c r="M46" i="78" l="1"/>
  <c r="L46" i="78"/>
  <c r="K46" i="78"/>
  <c r="J46" i="78"/>
  <c r="I46" i="78"/>
  <c r="H46" i="78"/>
  <c r="G46" i="78"/>
  <c r="L47" i="78" s="1"/>
  <c r="I19" i="77"/>
  <c r="E56" i="73" l="1"/>
  <c r="F32" i="73"/>
  <c r="G32" i="73" s="1"/>
  <c r="H32" i="73" s="1"/>
  <c r="I32" i="73" s="1"/>
  <c r="J32" i="73" s="1"/>
  <c r="K32" i="73" s="1"/>
  <c r="G31" i="73"/>
  <c r="H31" i="73" s="1"/>
  <c r="I31" i="73" s="1"/>
  <c r="J31" i="73" s="1"/>
  <c r="K31" i="73" s="1"/>
  <c r="F31" i="73"/>
  <c r="F30" i="73"/>
  <c r="G30" i="73" s="1"/>
  <c r="H30" i="73" s="1"/>
  <c r="I30" i="73" s="1"/>
  <c r="J30" i="73" s="1"/>
  <c r="K30" i="73" s="1"/>
  <c r="F29" i="73"/>
  <c r="G29" i="73" s="1"/>
  <c r="H29" i="73" s="1"/>
  <c r="I29" i="73" s="1"/>
  <c r="J29" i="73" s="1"/>
  <c r="K29" i="73" s="1"/>
  <c r="G28" i="73"/>
  <c r="H28" i="73" s="1"/>
  <c r="I28" i="73" s="1"/>
  <c r="J28" i="73" s="1"/>
  <c r="K28" i="73" s="1"/>
  <c r="F28" i="73"/>
  <c r="F27" i="73"/>
  <c r="G27" i="73" s="1"/>
  <c r="H27" i="73" s="1"/>
  <c r="I27" i="73" s="1"/>
  <c r="J27" i="73" s="1"/>
  <c r="K27" i="73" s="1"/>
  <c r="F26" i="73"/>
  <c r="G26" i="73" s="1"/>
  <c r="H26" i="73" s="1"/>
  <c r="I26" i="73" s="1"/>
  <c r="J26" i="73" s="1"/>
  <c r="K26" i="73" s="1"/>
  <c r="F25" i="73"/>
  <c r="G25" i="73" s="1"/>
  <c r="H25" i="73" s="1"/>
  <c r="I25" i="73" s="1"/>
  <c r="J25" i="73" s="1"/>
  <c r="K25" i="73" s="1"/>
  <c r="F24" i="73"/>
  <c r="G24" i="73" s="1"/>
  <c r="H24" i="73" s="1"/>
  <c r="I24" i="73" s="1"/>
  <c r="J24" i="73" s="1"/>
  <c r="K24" i="73" s="1"/>
  <c r="F23" i="73"/>
  <c r="G23" i="73" s="1"/>
  <c r="H23" i="73" s="1"/>
  <c r="I23" i="73" s="1"/>
  <c r="J23" i="73" s="1"/>
  <c r="K23" i="73" s="1"/>
  <c r="F22" i="73"/>
  <c r="G22" i="73" s="1"/>
  <c r="H22" i="73" s="1"/>
  <c r="I22" i="73" s="1"/>
  <c r="J22" i="73" s="1"/>
  <c r="K22" i="73" s="1"/>
  <c r="F21" i="73"/>
  <c r="G21" i="73" s="1"/>
  <c r="H21" i="73" s="1"/>
  <c r="I21" i="73" s="1"/>
  <c r="J21" i="73" s="1"/>
  <c r="K21" i="73" s="1"/>
  <c r="G20" i="73"/>
  <c r="H20" i="73" s="1"/>
  <c r="I20" i="73" s="1"/>
  <c r="J20" i="73" s="1"/>
  <c r="K20" i="73" s="1"/>
  <c r="F20" i="73"/>
  <c r="F19" i="73"/>
  <c r="E30" i="72"/>
  <c r="D30" i="72"/>
  <c r="D32" i="72" s="1"/>
  <c r="G29" i="72"/>
  <c r="H29" i="72" s="1"/>
  <c r="I29" i="72" s="1"/>
  <c r="J29" i="72" s="1"/>
  <c r="E29" i="72"/>
  <c r="F29" i="72" s="1"/>
  <c r="E28" i="72"/>
  <c r="F28" i="72" s="1"/>
  <c r="G28" i="72" s="1"/>
  <c r="H28" i="72" s="1"/>
  <c r="I28" i="72" s="1"/>
  <c r="J28" i="72" s="1"/>
  <c r="E27" i="72"/>
  <c r="F27" i="72" s="1"/>
  <c r="G27" i="72" s="1"/>
  <c r="H27" i="72" s="1"/>
  <c r="I27" i="72" s="1"/>
  <c r="J27" i="72" s="1"/>
  <c r="E26" i="72"/>
  <c r="F26" i="72" s="1"/>
  <c r="G26" i="72" s="1"/>
  <c r="H26" i="72" s="1"/>
  <c r="I26" i="72" s="1"/>
  <c r="J26" i="72" s="1"/>
  <c r="E25" i="72"/>
  <c r="F25" i="72" s="1"/>
  <c r="G25" i="72" s="1"/>
  <c r="H25" i="72" s="1"/>
  <c r="I25" i="72" s="1"/>
  <c r="J25" i="72" s="1"/>
  <c r="E24" i="72"/>
  <c r="F24" i="72" s="1"/>
  <c r="G24" i="72" s="1"/>
  <c r="H24" i="72" s="1"/>
  <c r="I24" i="72" s="1"/>
  <c r="J24" i="72" s="1"/>
  <c r="E23" i="72"/>
  <c r="F23" i="72" s="1"/>
  <c r="G23" i="72" s="1"/>
  <c r="H23" i="72" s="1"/>
  <c r="I23" i="72" s="1"/>
  <c r="J23" i="72" s="1"/>
  <c r="E22" i="72"/>
  <c r="F22" i="72" s="1"/>
  <c r="G22" i="72" s="1"/>
  <c r="H22" i="72" s="1"/>
  <c r="I22" i="72" s="1"/>
  <c r="J22" i="72" s="1"/>
  <c r="E21" i="72"/>
  <c r="F21" i="72" s="1"/>
  <c r="G21" i="72" s="1"/>
  <c r="H21" i="72" s="1"/>
  <c r="I21" i="72" s="1"/>
  <c r="J21" i="72" s="1"/>
  <c r="F20" i="72"/>
  <c r="G20" i="72" s="1"/>
  <c r="H20" i="72" s="1"/>
  <c r="I20" i="72" s="1"/>
  <c r="J20" i="72" s="1"/>
  <c r="E20" i="72"/>
  <c r="E19" i="72"/>
  <c r="F19" i="72" s="1"/>
  <c r="G19" i="72" s="1"/>
  <c r="H19" i="72" s="1"/>
  <c r="I19" i="72" s="1"/>
  <c r="J19" i="72" s="1"/>
  <c r="F18" i="72"/>
  <c r="G18" i="72" s="1"/>
  <c r="H18" i="72" s="1"/>
  <c r="I18" i="72" s="1"/>
  <c r="J18" i="72" s="1"/>
  <c r="E18" i="72"/>
  <c r="E17" i="72"/>
  <c r="F17" i="72" s="1"/>
  <c r="G17" i="72" s="1"/>
  <c r="H17" i="72" s="1"/>
  <c r="I17" i="72" s="1"/>
  <c r="J17" i="72" s="1"/>
  <c r="G16" i="72"/>
  <c r="H16" i="72" s="1"/>
  <c r="I16" i="72" s="1"/>
  <c r="J16" i="72" s="1"/>
  <c r="E16" i="72"/>
  <c r="F16" i="72" s="1"/>
  <c r="E15" i="72"/>
  <c r="F15" i="72" s="1"/>
  <c r="G15" i="72" s="1"/>
  <c r="H15" i="72" s="1"/>
  <c r="I15" i="72" s="1"/>
  <c r="J15" i="72" s="1"/>
  <c r="E14" i="72"/>
  <c r="F14" i="72" s="1"/>
  <c r="G14" i="72" s="1"/>
  <c r="H14" i="72" s="1"/>
  <c r="I14" i="72" s="1"/>
  <c r="J14" i="72" s="1"/>
  <c r="K49" i="71"/>
  <c r="L49" i="71" s="1"/>
  <c r="M49" i="71" s="1"/>
  <c r="N49" i="71" s="1"/>
  <c r="O49" i="71" s="1"/>
  <c r="P49" i="71" s="1"/>
  <c r="H49" i="71"/>
  <c r="I49" i="71" s="1"/>
  <c r="K48" i="71"/>
  <c r="L48" i="71" s="1"/>
  <c r="M48" i="71" s="1"/>
  <c r="N48" i="71" s="1"/>
  <c r="O48" i="71" s="1"/>
  <c r="P48" i="71" s="1"/>
  <c r="H48" i="71"/>
  <c r="I48" i="71" s="1"/>
  <c r="K47" i="71"/>
  <c r="L47" i="71" s="1"/>
  <c r="M47" i="71" s="1"/>
  <c r="N47" i="71" s="1"/>
  <c r="O47" i="71" s="1"/>
  <c r="P47" i="71" s="1"/>
  <c r="H47" i="71"/>
  <c r="I47" i="71" s="1"/>
  <c r="K46" i="71"/>
  <c r="L46" i="71" s="1"/>
  <c r="M46" i="71" s="1"/>
  <c r="N46" i="71" s="1"/>
  <c r="O46" i="71" s="1"/>
  <c r="P46" i="71" s="1"/>
  <c r="H46" i="71"/>
  <c r="I46" i="71" s="1"/>
  <c r="L45" i="71"/>
  <c r="M45" i="71" s="1"/>
  <c r="N45" i="71" s="1"/>
  <c r="O45" i="71" s="1"/>
  <c r="P45" i="71" s="1"/>
  <c r="K45" i="71"/>
  <c r="H45" i="71"/>
  <c r="I45" i="71" s="1"/>
  <c r="L44" i="71"/>
  <c r="M44" i="71" s="1"/>
  <c r="N44" i="71" s="1"/>
  <c r="O44" i="71" s="1"/>
  <c r="P44" i="71" s="1"/>
  <c r="K44" i="71"/>
  <c r="H44" i="71"/>
  <c r="I44" i="71" s="1"/>
  <c r="K43" i="71"/>
  <c r="L43" i="71" s="1"/>
  <c r="M43" i="71" s="1"/>
  <c r="N43" i="71" s="1"/>
  <c r="O43" i="71" s="1"/>
  <c r="P43" i="71" s="1"/>
  <c r="H43" i="71"/>
  <c r="I43" i="71" s="1"/>
  <c r="K42" i="71"/>
  <c r="L42" i="71" s="1"/>
  <c r="M42" i="71" s="1"/>
  <c r="N42" i="71" s="1"/>
  <c r="O42" i="71" s="1"/>
  <c r="P42" i="71" s="1"/>
  <c r="H42" i="71"/>
  <c r="I42" i="71" s="1"/>
  <c r="K41" i="71"/>
  <c r="L41" i="71" s="1"/>
  <c r="M41" i="71" s="1"/>
  <c r="N41" i="71" s="1"/>
  <c r="O41" i="71" s="1"/>
  <c r="P41" i="71" s="1"/>
  <c r="H41" i="71"/>
  <c r="I41" i="71" s="1"/>
  <c r="K40" i="71"/>
  <c r="L40" i="71" s="1"/>
  <c r="M40" i="71" s="1"/>
  <c r="N40" i="71" s="1"/>
  <c r="O40" i="71" s="1"/>
  <c r="P40" i="71" s="1"/>
  <c r="H40" i="71"/>
  <c r="I40" i="71" s="1"/>
  <c r="K39" i="71"/>
  <c r="L39" i="71" s="1"/>
  <c r="M39" i="71" s="1"/>
  <c r="N39" i="71" s="1"/>
  <c r="O39" i="71" s="1"/>
  <c r="P39" i="71" s="1"/>
  <c r="H39" i="71"/>
  <c r="I39" i="71" s="1"/>
  <c r="P38" i="71"/>
  <c r="K38" i="71"/>
  <c r="L38" i="71" s="1"/>
  <c r="M38" i="71" s="1"/>
  <c r="N38" i="71" s="1"/>
  <c r="O38" i="71" s="1"/>
  <c r="H38" i="71"/>
  <c r="I38" i="71" s="1"/>
  <c r="K37" i="71"/>
  <c r="L37" i="71" s="1"/>
  <c r="M37" i="71" s="1"/>
  <c r="N37" i="71" s="1"/>
  <c r="O37" i="71" s="1"/>
  <c r="P37" i="71" s="1"/>
  <c r="H37" i="71"/>
  <c r="I37" i="71" s="1"/>
  <c r="K36" i="71"/>
  <c r="L36" i="71" s="1"/>
  <c r="M36" i="71" s="1"/>
  <c r="N36" i="71" s="1"/>
  <c r="O36" i="71" s="1"/>
  <c r="P36" i="71" s="1"/>
  <c r="H36" i="71"/>
  <c r="I36" i="71" s="1"/>
  <c r="L35" i="71"/>
  <c r="M35" i="71" s="1"/>
  <c r="N35" i="71" s="1"/>
  <c r="O35" i="71" s="1"/>
  <c r="P35" i="71" s="1"/>
  <c r="K35" i="71"/>
  <c r="H35" i="71"/>
  <c r="I35" i="71" s="1"/>
  <c r="K34" i="71"/>
  <c r="L34" i="71" s="1"/>
  <c r="M34" i="71" s="1"/>
  <c r="N34" i="71" s="1"/>
  <c r="O34" i="71" s="1"/>
  <c r="P34" i="71" s="1"/>
  <c r="H34" i="71"/>
  <c r="I34" i="71" s="1"/>
  <c r="K33" i="71"/>
  <c r="L33" i="71" s="1"/>
  <c r="M33" i="71" s="1"/>
  <c r="N33" i="71" s="1"/>
  <c r="O33" i="71" s="1"/>
  <c r="P33" i="71" s="1"/>
  <c r="H33" i="71"/>
  <c r="I33" i="71" s="1"/>
  <c r="L32" i="71"/>
  <c r="M32" i="71" s="1"/>
  <c r="N32" i="71" s="1"/>
  <c r="O32" i="71" s="1"/>
  <c r="P32" i="71" s="1"/>
  <c r="K32" i="71"/>
  <c r="I32" i="71"/>
  <c r="H32" i="71"/>
  <c r="P31" i="71"/>
  <c r="K31" i="71"/>
  <c r="L31" i="71" s="1"/>
  <c r="M31" i="71" s="1"/>
  <c r="N31" i="71" s="1"/>
  <c r="O31" i="71" s="1"/>
  <c r="I31" i="71"/>
  <c r="H31" i="71"/>
  <c r="O30" i="71"/>
  <c r="P30" i="71" s="1"/>
  <c r="K30" i="71"/>
  <c r="L30" i="71" s="1"/>
  <c r="M30" i="71" s="1"/>
  <c r="N30" i="71" s="1"/>
  <c r="I30" i="71"/>
  <c r="H30" i="71"/>
  <c r="K29" i="71"/>
  <c r="L29" i="71" s="1"/>
  <c r="M29" i="71" s="1"/>
  <c r="N29" i="71" s="1"/>
  <c r="O29" i="71" s="1"/>
  <c r="P29" i="71" s="1"/>
  <c r="I29" i="71"/>
  <c r="H29" i="71"/>
  <c r="K28" i="71"/>
  <c r="L28" i="71" s="1"/>
  <c r="M28" i="71" s="1"/>
  <c r="N28" i="71" s="1"/>
  <c r="O28" i="71" s="1"/>
  <c r="P28" i="71" s="1"/>
  <c r="I28" i="71"/>
  <c r="H28" i="71"/>
  <c r="K27" i="71"/>
  <c r="L27" i="71" s="1"/>
  <c r="M27" i="71" s="1"/>
  <c r="N27" i="71" s="1"/>
  <c r="O27" i="71" s="1"/>
  <c r="P27" i="71" s="1"/>
  <c r="I27" i="71"/>
  <c r="H27" i="71"/>
  <c r="K26" i="71"/>
  <c r="L26" i="71" s="1"/>
  <c r="M26" i="71" s="1"/>
  <c r="N26" i="71" s="1"/>
  <c r="O26" i="71" s="1"/>
  <c r="P26" i="71" s="1"/>
  <c r="I26" i="71"/>
  <c r="H26" i="71"/>
  <c r="K25" i="71"/>
  <c r="L25" i="71" s="1"/>
  <c r="M25" i="71" s="1"/>
  <c r="N25" i="71" s="1"/>
  <c r="O25" i="71" s="1"/>
  <c r="P25" i="71" s="1"/>
  <c r="I25" i="71"/>
  <c r="H25" i="71"/>
  <c r="K24" i="71"/>
  <c r="L24" i="71" s="1"/>
  <c r="M24" i="71" s="1"/>
  <c r="N24" i="71" s="1"/>
  <c r="O24" i="71" s="1"/>
  <c r="P24" i="71" s="1"/>
  <c r="I24" i="71"/>
  <c r="H24" i="71"/>
  <c r="K23" i="71"/>
  <c r="L23" i="71" s="1"/>
  <c r="M23" i="71" s="1"/>
  <c r="N23" i="71" s="1"/>
  <c r="O23" i="71" s="1"/>
  <c r="P23" i="71" s="1"/>
  <c r="I23" i="71"/>
  <c r="H23" i="71"/>
  <c r="K22" i="71"/>
  <c r="L22" i="71" s="1"/>
  <c r="M22" i="71" s="1"/>
  <c r="N22" i="71" s="1"/>
  <c r="O22" i="71" s="1"/>
  <c r="P22" i="71" s="1"/>
  <c r="I22" i="71"/>
  <c r="H22" i="71"/>
  <c r="K21" i="71"/>
  <c r="L21" i="71" s="1"/>
  <c r="M21" i="71" s="1"/>
  <c r="N21" i="71" s="1"/>
  <c r="O21" i="71" s="1"/>
  <c r="P21" i="71" s="1"/>
  <c r="I21" i="71"/>
  <c r="H21" i="71"/>
  <c r="K20" i="71"/>
  <c r="L20" i="71" s="1"/>
  <c r="M20" i="71" s="1"/>
  <c r="N20" i="71" s="1"/>
  <c r="O20" i="71" s="1"/>
  <c r="P20" i="71" s="1"/>
  <c r="I20" i="71"/>
  <c r="H20" i="71"/>
  <c r="K19" i="71"/>
  <c r="L19" i="71" s="1"/>
  <c r="M19" i="71" s="1"/>
  <c r="N19" i="71" s="1"/>
  <c r="O19" i="71" s="1"/>
  <c r="P19" i="71" s="1"/>
  <c r="I19" i="71"/>
  <c r="H19" i="71"/>
  <c r="K18" i="71"/>
  <c r="L18" i="71" s="1"/>
  <c r="M18" i="71" s="1"/>
  <c r="N18" i="71" s="1"/>
  <c r="O18" i="71" s="1"/>
  <c r="P18" i="71" s="1"/>
  <c r="I18" i="71"/>
  <c r="H18" i="71"/>
  <c r="K17" i="71"/>
  <c r="L17" i="71" s="1"/>
  <c r="M17" i="71" s="1"/>
  <c r="N17" i="71" s="1"/>
  <c r="O17" i="71" s="1"/>
  <c r="P17" i="71" s="1"/>
  <c r="I17" i="71"/>
  <c r="H17" i="71"/>
  <c r="H16" i="71"/>
  <c r="I16" i="71" s="1"/>
  <c r="H15" i="71"/>
  <c r="I15" i="71" s="1"/>
  <c r="H14" i="71"/>
  <c r="I14" i="71" s="1"/>
  <c r="H13" i="71"/>
  <c r="I13" i="71" s="1"/>
  <c r="E40" i="70"/>
  <c r="F40" i="70" s="1"/>
  <c r="G40" i="70" s="1"/>
  <c r="H40" i="70" s="1"/>
  <c r="I40" i="70" s="1"/>
  <c r="D40" i="70"/>
  <c r="D39" i="70"/>
  <c r="E39" i="70" s="1"/>
  <c r="F39" i="70" s="1"/>
  <c r="G39" i="70" s="1"/>
  <c r="H39" i="70" s="1"/>
  <c r="I39" i="70" s="1"/>
  <c r="D38" i="70"/>
  <c r="E38" i="70" s="1"/>
  <c r="F38" i="70" s="1"/>
  <c r="G38" i="70" s="1"/>
  <c r="H38" i="70" s="1"/>
  <c r="I38" i="70" s="1"/>
  <c r="D37" i="70"/>
  <c r="E37" i="70" s="1"/>
  <c r="F37" i="70" s="1"/>
  <c r="G37" i="70" s="1"/>
  <c r="H37" i="70" s="1"/>
  <c r="I37" i="70" s="1"/>
  <c r="D36" i="70"/>
  <c r="E36" i="70" s="1"/>
  <c r="F36" i="70" s="1"/>
  <c r="G36" i="70" s="1"/>
  <c r="H36" i="70" s="1"/>
  <c r="I36" i="70" s="1"/>
  <c r="D35" i="70"/>
  <c r="E35" i="70" s="1"/>
  <c r="F35" i="70" s="1"/>
  <c r="G35" i="70" s="1"/>
  <c r="H35" i="70" s="1"/>
  <c r="I35" i="70" s="1"/>
  <c r="D34" i="70"/>
  <c r="E34" i="70" s="1"/>
  <c r="F34" i="70" s="1"/>
  <c r="G34" i="70" s="1"/>
  <c r="H34" i="70" s="1"/>
  <c r="I34" i="70" s="1"/>
  <c r="D33" i="70"/>
  <c r="E33" i="70" s="1"/>
  <c r="F33" i="70" s="1"/>
  <c r="G33" i="70" s="1"/>
  <c r="H33" i="70" s="1"/>
  <c r="I33" i="70" s="1"/>
  <c r="E32" i="70"/>
  <c r="D32" i="70"/>
  <c r="D23" i="70"/>
  <c r="E23" i="70" s="1"/>
  <c r="F23" i="70" s="1"/>
  <c r="G23" i="70" s="1"/>
  <c r="H23" i="70" s="1"/>
  <c r="I23" i="70" s="1"/>
  <c r="D22" i="70"/>
  <c r="E22" i="70" s="1"/>
  <c r="F22" i="70" s="1"/>
  <c r="G22" i="70" s="1"/>
  <c r="H22" i="70" s="1"/>
  <c r="I22" i="70" s="1"/>
  <c r="E21" i="70"/>
  <c r="F21" i="70" s="1"/>
  <c r="G21" i="70" s="1"/>
  <c r="H21" i="70" s="1"/>
  <c r="I21" i="70" s="1"/>
  <c r="D21" i="70"/>
  <c r="D20" i="70"/>
  <c r="E20" i="70" s="1"/>
  <c r="F20" i="70" s="1"/>
  <c r="G20" i="70" s="1"/>
  <c r="H20" i="70" s="1"/>
  <c r="I20" i="70" s="1"/>
  <c r="D19" i="70"/>
  <c r="E19" i="70" s="1"/>
  <c r="F19" i="70" s="1"/>
  <c r="G19" i="70" s="1"/>
  <c r="H19" i="70" s="1"/>
  <c r="I19" i="70" s="1"/>
  <c r="D18" i="70"/>
  <c r="E18" i="70" s="1"/>
  <c r="F18" i="70" s="1"/>
  <c r="G18" i="70" s="1"/>
  <c r="H18" i="70" s="1"/>
  <c r="I18" i="70" s="1"/>
  <c r="D16" i="70"/>
  <c r="E16" i="70" s="1"/>
  <c r="F16" i="70" s="1"/>
  <c r="G16" i="70" s="1"/>
  <c r="H16" i="70" s="1"/>
  <c r="I16" i="70" s="1"/>
  <c r="E56" i="69"/>
  <c r="F32" i="69"/>
  <c r="G32" i="69" s="1"/>
  <c r="H32" i="69" s="1"/>
  <c r="I32" i="69" s="1"/>
  <c r="J32" i="69" s="1"/>
  <c r="K32" i="69" s="1"/>
  <c r="K31" i="69"/>
  <c r="F31" i="69"/>
  <c r="G31" i="69" s="1"/>
  <c r="H31" i="69" s="1"/>
  <c r="I31" i="69" s="1"/>
  <c r="J31" i="69" s="1"/>
  <c r="F30" i="69"/>
  <c r="G30" i="69" s="1"/>
  <c r="H30" i="69" s="1"/>
  <c r="I30" i="69" s="1"/>
  <c r="J30" i="69" s="1"/>
  <c r="K30" i="69" s="1"/>
  <c r="K29" i="69"/>
  <c r="F29" i="69"/>
  <c r="G29" i="69" s="1"/>
  <c r="H29" i="69" s="1"/>
  <c r="I29" i="69" s="1"/>
  <c r="J29" i="69" s="1"/>
  <c r="F28" i="69"/>
  <c r="G28" i="69" s="1"/>
  <c r="H28" i="69" s="1"/>
  <c r="I28" i="69" s="1"/>
  <c r="J28" i="69" s="1"/>
  <c r="K28" i="69" s="1"/>
  <c r="K27" i="69"/>
  <c r="F27" i="69"/>
  <c r="G27" i="69" s="1"/>
  <c r="H27" i="69" s="1"/>
  <c r="I27" i="69" s="1"/>
  <c r="J27" i="69" s="1"/>
  <c r="F26" i="69"/>
  <c r="G26" i="69" s="1"/>
  <c r="H26" i="69" s="1"/>
  <c r="I26" i="69" s="1"/>
  <c r="J26" i="69" s="1"/>
  <c r="K26" i="69" s="1"/>
  <c r="K25" i="69"/>
  <c r="F25" i="69"/>
  <c r="G25" i="69" s="1"/>
  <c r="H25" i="69" s="1"/>
  <c r="I25" i="69" s="1"/>
  <c r="J25" i="69" s="1"/>
  <c r="F24" i="69"/>
  <c r="G24" i="69" s="1"/>
  <c r="H24" i="69" s="1"/>
  <c r="I24" i="69" s="1"/>
  <c r="J24" i="69" s="1"/>
  <c r="K24" i="69" s="1"/>
  <c r="K23" i="69"/>
  <c r="F23" i="69"/>
  <c r="G23" i="69" s="1"/>
  <c r="H23" i="69" s="1"/>
  <c r="I23" i="69" s="1"/>
  <c r="J23" i="69" s="1"/>
  <c r="F22" i="69"/>
  <c r="G22" i="69" s="1"/>
  <c r="H22" i="69" s="1"/>
  <c r="I22" i="69" s="1"/>
  <c r="J22" i="69" s="1"/>
  <c r="K22" i="69" s="1"/>
  <c r="K21" i="69"/>
  <c r="F21" i="69"/>
  <c r="G21" i="69" s="1"/>
  <c r="H21" i="69" s="1"/>
  <c r="I21" i="69" s="1"/>
  <c r="J21" i="69" s="1"/>
  <c r="F20" i="69"/>
  <c r="G20" i="69" s="1"/>
  <c r="H20" i="69" s="1"/>
  <c r="I20" i="69" s="1"/>
  <c r="J20" i="69" s="1"/>
  <c r="K20" i="69" s="1"/>
  <c r="K19" i="69"/>
  <c r="F19" i="69"/>
  <c r="G19" i="69" s="1"/>
  <c r="H19" i="69" s="1"/>
  <c r="I19" i="69" s="1"/>
  <c r="J19" i="69" s="1"/>
  <c r="F18" i="69"/>
  <c r="G18" i="69" s="1"/>
  <c r="H18" i="69" s="1"/>
  <c r="I18" i="69" s="1"/>
  <c r="J18" i="69" s="1"/>
  <c r="K18" i="69" s="1"/>
  <c r="K17" i="69"/>
  <c r="F17" i="69"/>
  <c r="G17" i="69" s="1"/>
  <c r="H17" i="69" s="1"/>
  <c r="I17" i="69" s="1"/>
  <c r="J17" i="69" s="1"/>
  <c r="D30" i="68"/>
  <c r="E29" i="68"/>
  <c r="F29" i="68" s="1"/>
  <c r="G29" i="68" s="1"/>
  <c r="H29" i="68" s="1"/>
  <c r="I29" i="68" s="1"/>
  <c r="J29" i="68" s="1"/>
  <c r="E28" i="68"/>
  <c r="F28" i="68" s="1"/>
  <c r="G28" i="68" s="1"/>
  <c r="H28" i="68" s="1"/>
  <c r="I28" i="68" s="1"/>
  <c r="J28" i="68" s="1"/>
  <c r="E27" i="68"/>
  <c r="F27" i="68" s="1"/>
  <c r="G27" i="68" s="1"/>
  <c r="H27" i="68" s="1"/>
  <c r="I27" i="68" s="1"/>
  <c r="J27" i="68" s="1"/>
  <c r="E26" i="68"/>
  <c r="F26" i="68" s="1"/>
  <c r="G26" i="68" s="1"/>
  <c r="H26" i="68" s="1"/>
  <c r="I26" i="68" s="1"/>
  <c r="J26" i="68" s="1"/>
  <c r="E25" i="68"/>
  <c r="F25" i="68" s="1"/>
  <c r="G25" i="68" s="1"/>
  <c r="H25" i="68" s="1"/>
  <c r="I25" i="68" s="1"/>
  <c r="J25" i="68" s="1"/>
  <c r="F24" i="68"/>
  <c r="G24" i="68" s="1"/>
  <c r="H24" i="68" s="1"/>
  <c r="I24" i="68" s="1"/>
  <c r="J24" i="68" s="1"/>
  <c r="E24" i="68"/>
  <c r="E23" i="68"/>
  <c r="F23" i="68" s="1"/>
  <c r="G23" i="68" s="1"/>
  <c r="H23" i="68" s="1"/>
  <c r="I23" i="68" s="1"/>
  <c r="J23" i="68" s="1"/>
  <c r="E22" i="68"/>
  <c r="F22" i="68" s="1"/>
  <c r="G22" i="68" s="1"/>
  <c r="H22" i="68" s="1"/>
  <c r="I22" i="68" s="1"/>
  <c r="J22" i="68" s="1"/>
  <c r="E21" i="68"/>
  <c r="F21" i="68" s="1"/>
  <c r="G21" i="68" s="1"/>
  <c r="H21" i="68" s="1"/>
  <c r="I21" i="68" s="1"/>
  <c r="J21" i="68" s="1"/>
  <c r="E20" i="68"/>
  <c r="F20" i="68" s="1"/>
  <c r="G20" i="68" s="1"/>
  <c r="H20" i="68" s="1"/>
  <c r="I20" i="68" s="1"/>
  <c r="J20" i="68" s="1"/>
  <c r="E19" i="68"/>
  <c r="F19" i="68" s="1"/>
  <c r="G19" i="68" s="1"/>
  <c r="H19" i="68" s="1"/>
  <c r="I19" i="68" s="1"/>
  <c r="J19" i="68" s="1"/>
  <c r="E18" i="68"/>
  <c r="F18" i="68" s="1"/>
  <c r="G18" i="68" s="1"/>
  <c r="H18" i="68" s="1"/>
  <c r="I18" i="68" s="1"/>
  <c r="J18" i="68" s="1"/>
  <c r="E17" i="68"/>
  <c r="F17" i="68" s="1"/>
  <c r="G17" i="68" s="1"/>
  <c r="H17" i="68" s="1"/>
  <c r="I17" i="68" s="1"/>
  <c r="J17" i="68" s="1"/>
  <c r="E16" i="68"/>
  <c r="F16" i="68" s="1"/>
  <c r="G16" i="68" s="1"/>
  <c r="H16" i="68" s="1"/>
  <c r="I16" i="68" s="1"/>
  <c r="J16" i="68" s="1"/>
  <c r="E15" i="68"/>
  <c r="F15" i="68" s="1"/>
  <c r="G15" i="68" s="1"/>
  <c r="H15" i="68" s="1"/>
  <c r="I15" i="68" s="1"/>
  <c r="J15" i="68" s="1"/>
  <c r="E14" i="68"/>
  <c r="F14" i="68" s="1"/>
  <c r="G14" i="68" s="1"/>
  <c r="H14" i="68" s="1"/>
  <c r="I14" i="68" s="1"/>
  <c r="J14" i="68" s="1"/>
  <c r="K48" i="67"/>
  <c r="L48" i="67" s="1"/>
  <c r="M48" i="67" s="1"/>
  <c r="N48" i="67" s="1"/>
  <c r="O48" i="67" s="1"/>
  <c r="P48" i="67" s="1"/>
  <c r="H48" i="67"/>
  <c r="I48" i="67" s="1"/>
  <c r="K47" i="67"/>
  <c r="L47" i="67" s="1"/>
  <c r="M47" i="67" s="1"/>
  <c r="N47" i="67" s="1"/>
  <c r="O47" i="67" s="1"/>
  <c r="P47" i="67" s="1"/>
  <c r="H47" i="67"/>
  <c r="I47" i="67" s="1"/>
  <c r="K46" i="67"/>
  <c r="L46" i="67" s="1"/>
  <c r="M46" i="67" s="1"/>
  <c r="N46" i="67" s="1"/>
  <c r="O46" i="67" s="1"/>
  <c r="P46" i="67" s="1"/>
  <c r="H46" i="67"/>
  <c r="I46" i="67" s="1"/>
  <c r="O45" i="67"/>
  <c r="P45" i="67" s="1"/>
  <c r="K45" i="67"/>
  <c r="L45" i="67" s="1"/>
  <c r="M45" i="67" s="1"/>
  <c r="N45" i="67" s="1"/>
  <c r="H45" i="67"/>
  <c r="I45" i="67" s="1"/>
  <c r="K44" i="67"/>
  <c r="L44" i="67" s="1"/>
  <c r="M44" i="67" s="1"/>
  <c r="N44" i="67" s="1"/>
  <c r="O44" i="67" s="1"/>
  <c r="P44" i="67" s="1"/>
  <c r="H44" i="67"/>
  <c r="I44" i="67" s="1"/>
  <c r="K43" i="67"/>
  <c r="L43" i="67" s="1"/>
  <c r="M43" i="67" s="1"/>
  <c r="N43" i="67" s="1"/>
  <c r="O43" i="67" s="1"/>
  <c r="P43" i="67" s="1"/>
  <c r="H43" i="67"/>
  <c r="I43" i="67" s="1"/>
  <c r="K42" i="67"/>
  <c r="L42" i="67" s="1"/>
  <c r="M42" i="67" s="1"/>
  <c r="N42" i="67" s="1"/>
  <c r="O42" i="67" s="1"/>
  <c r="P42" i="67" s="1"/>
  <c r="H42" i="67"/>
  <c r="I42" i="67" s="1"/>
  <c r="O41" i="67"/>
  <c r="P41" i="67" s="1"/>
  <c r="K41" i="67"/>
  <c r="L41" i="67" s="1"/>
  <c r="M41" i="67" s="1"/>
  <c r="N41" i="67" s="1"/>
  <c r="H41" i="67"/>
  <c r="I41" i="67" s="1"/>
  <c r="K40" i="67"/>
  <c r="L40" i="67" s="1"/>
  <c r="M40" i="67" s="1"/>
  <c r="N40" i="67" s="1"/>
  <c r="O40" i="67" s="1"/>
  <c r="P40" i="67" s="1"/>
  <c r="H40" i="67"/>
  <c r="I40" i="67" s="1"/>
  <c r="K39" i="67"/>
  <c r="L39" i="67" s="1"/>
  <c r="M39" i="67" s="1"/>
  <c r="N39" i="67" s="1"/>
  <c r="O39" i="67" s="1"/>
  <c r="P39" i="67" s="1"/>
  <c r="H39" i="67"/>
  <c r="I39" i="67" s="1"/>
  <c r="K38" i="67"/>
  <c r="L38" i="67" s="1"/>
  <c r="M38" i="67" s="1"/>
  <c r="N38" i="67" s="1"/>
  <c r="O38" i="67" s="1"/>
  <c r="P38" i="67" s="1"/>
  <c r="H38" i="67"/>
  <c r="I38" i="67" s="1"/>
  <c r="M37" i="67"/>
  <c r="N37" i="67" s="1"/>
  <c r="O37" i="67" s="1"/>
  <c r="P37" i="67" s="1"/>
  <c r="K37" i="67"/>
  <c r="L37" i="67" s="1"/>
  <c r="H37" i="67"/>
  <c r="I37" i="67" s="1"/>
  <c r="K36" i="67"/>
  <c r="L36" i="67" s="1"/>
  <c r="M36" i="67" s="1"/>
  <c r="N36" i="67" s="1"/>
  <c r="O36" i="67" s="1"/>
  <c r="P36" i="67" s="1"/>
  <c r="H36" i="67"/>
  <c r="I36" i="67" s="1"/>
  <c r="K35" i="67"/>
  <c r="L35" i="67" s="1"/>
  <c r="M35" i="67" s="1"/>
  <c r="N35" i="67" s="1"/>
  <c r="O35" i="67" s="1"/>
  <c r="P35" i="67" s="1"/>
  <c r="H35" i="67"/>
  <c r="I35" i="67" s="1"/>
  <c r="K34" i="67"/>
  <c r="L34" i="67" s="1"/>
  <c r="M34" i="67" s="1"/>
  <c r="N34" i="67" s="1"/>
  <c r="O34" i="67" s="1"/>
  <c r="P34" i="67" s="1"/>
  <c r="H34" i="67"/>
  <c r="I34" i="67" s="1"/>
  <c r="M33" i="67"/>
  <c r="N33" i="67" s="1"/>
  <c r="O33" i="67" s="1"/>
  <c r="P33" i="67" s="1"/>
  <c r="K33" i="67"/>
  <c r="L33" i="67" s="1"/>
  <c r="H33" i="67"/>
  <c r="I33" i="67" s="1"/>
  <c r="K32" i="67"/>
  <c r="L32" i="67" s="1"/>
  <c r="M32" i="67" s="1"/>
  <c r="N32" i="67" s="1"/>
  <c r="O32" i="67" s="1"/>
  <c r="P32" i="67" s="1"/>
  <c r="H32" i="67"/>
  <c r="I32" i="67" s="1"/>
  <c r="K31" i="67"/>
  <c r="L31" i="67" s="1"/>
  <c r="M31" i="67" s="1"/>
  <c r="N31" i="67" s="1"/>
  <c r="O31" i="67" s="1"/>
  <c r="P31" i="67" s="1"/>
  <c r="H31" i="67"/>
  <c r="I31" i="67" s="1"/>
  <c r="K30" i="67"/>
  <c r="L30" i="67" s="1"/>
  <c r="M30" i="67" s="1"/>
  <c r="N30" i="67" s="1"/>
  <c r="O30" i="67" s="1"/>
  <c r="P30" i="67" s="1"/>
  <c r="H30" i="67"/>
  <c r="I30" i="67" s="1"/>
  <c r="M29" i="67"/>
  <c r="N29" i="67" s="1"/>
  <c r="O29" i="67" s="1"/>
  <c r="P29" i="67" s="1"/>
  <c r="K29" i="67"/>
  <c r="L29" i="67" s="1"/>
  <c r="H29" i="67"/>
  <c r="I29" i="67" s="1"/>
  <c r="K28" i="67"/>
  <c r="L28" i="67" s="1"/>
  <c r="M28" i="67" s="1"/>
  <c r="N28" i="67" s="1"/>
  <c r="O28" i="67" s="1"/>
  <c r="P28" i="67" s="1"/>
  <c r="H28" i="67"/>
  <c r="I28" i="67" s="1"/>
  <c r="K27" i="67"/>
  <c r="L27" i="67" s="1"/>
  <c r="M27" i="67" s="1"/>
  <c r="N27" i="67" s="1"/>
  <c r="O27" i="67" s="1"/>
  <c r="P27" i="67" s="1"/>
  <c r="H27" i="67"/>
  <c r="I27" i="67" s="1"/>
  <c r="K26" i="67"/>
  <c r="L26" i="67" s="1"/>
  <c r="M26" i="67" s="1"/>
  <c r="N26" i="67" s="1"/>
  <c r="O26" i="67" s="1"/>
  <c r="P26" i="67" s="1"/>
  <c r="H26" i="67"/>
  <c r="I26" i="67" s="1"/>
  <c r="M25" i="67"/>
  <c r="N25" i="67" s="1"/>
  <c r="O25" i="67" s="1"/>
  <c r="P25" i="67" s="1"/>
  <c r="K25" i="67"/>
  <c r="L25" i="67" s="1"/>
  <c r="H25" i="67"/>
  <c r="I25" i="67" s="1"/>
  <c r="K24" i="67"/>
  <c r="L24" i="67" s="1"/>
  <c r="M24" i="67" s="1"/>
  <c r="N24" i="67" s="1"/>
  <c r="O24" i="67" s="1"/>
  <c r="P24" i="67" s="1"/>
  <c r="H24" i="67"/>
  <c r="I24" i="67" s="1"/>
  <c r="K23" i="67"/>
  <c r="L23" i="67" s="1"/>
  <c r="M23" i="67" s="1"/>
  <c r="N23" i="67" s="1"/>
  <c r="O23" i="67" s="1"/>
  <c r="P23" i="67" s="1"/>
  <c r="H23" i="67"/>
  <c r="I23" i="67" s="1"/>
  <c r="K22" i="67"/>
  <c r="L22" i="67" s="1"/>
  <c r="M22" i="67" s="1"/>
  <c r="N22" i="67" s="1"/>
  <c r="O22" i="67" s="1"/>
  <c r="P22" i="67" s="1"/>
  <c r="H22" i="67"/>
  <c r="I22" i="67" s="1"/>
  <c r="M21" i="67"/>
  <c r="N21" i="67" s="1"/>
  <c r="O21" i="67" s="1"/>
  <c r="P21" i="67" s="1"/>
  <c r="K21" i="67"/>
  <c r="L21" i="67" s="1"/>
  <c r="H21" i="67"/>
  <c r="I21" i="67" s="1"/>
  <c r="K20" i="67"/>
  <c r="L20" i="67" s="1"/>
  <c r="M20" i="67" s="1"/>
  <c r="N20" i="67" s="1"/>
  <c r="O20" i="67" s="1"/>
  <c r="P20" i="67" s="1"/>
  <c r="H20" i="67"/>
  <c r="I20" i="67" s="1"/>
  <c r="K19" i="67"/>
  <c r="L19" i="67" s="1"/>
  <c r="M19" i="67" s="1"/>
  <c r="N19" i="67" s="1"/>
  <c r="O19" i="67" s="1"/>
  <c r="P19" i="67" s="1"/>
  <c r="H19" i="67"/>
  <c r="I19" i="67" s="1"/>
  <c r="K18" i="67"/>
  <c r="L18" i="67" s="1"/>
  <c r="M18" i="67" s="1"/>
  <c r="N18" i="67" s="1"/>
  <c r="O18" i="67" s="1"/>
  <c r="P18" i="67" s="1"/>
  <c r="H18" i="67"/>
  <c r="I18" i="67" s="1"/>
  <c r="M17" i="67"/>
  <c r="N17" i="67" s="1"/>
  <c r="O17" i="67" s="1"/>
  <c r="P17" i="67" s="1"/>
  <c r="K17" i="67"/>
  <c r="L17" i="67" s="1"/>
  <c r="H17" i="67"/>
  <c r="I17" i="67" s="1"/>
  <c r="H16" i="67"/>
  <c r="I16" i="67" s="1"/>
  <c r="H15" i="67"/>
  <c r="I15" i="67" s="1"/>
  <c r="H14" i="67"/>
  <c r="I14" i="67" s="1"/>
  <c r="H13" i="67"/>
  <c r="D41" i="66"/>
  <c r="E41" i="66" s="1"/>
  <c r="F41" i="66" s="1"/>
  <c r="G41" i="66" s="1"/>
  <c r="H41" i="66" s="1"/>
  <c r="I41" i="66" s="1"/>
  <c r="E40" i="66"/>
  <c r="F40" i="66" s="1"/>
  <c r="G40" i="66" s="1"/>
  <c r="H40" i="66" s="1"/>
  <c r="I40" i="66" s="1"/>
  <c r="D40" i="66"/>
  <c r="D39" i="66"/>
  <c r="E39" i="66" s="1"/>
  <c r="F39" i="66" s="1"/>
  <c r="G39" i="66" s="1"/>
  <c r="H39" i="66" s="1"/>
  <c r="I39" i="66" s="1"/>
  <c r="D38" i="66"/>
  <c r="E38" i="66" s="1"/>
  <c r="F38" i="66" s="1"/>
  <c r="G38" i="66" s="1"/>
  <c r="H38" i="66" s="1"/>
  <c r="I38" i="66" s="1"/>
  <c r="D37" i="66"/>
  <c r="E37" i="66" s="1"/>
  <c r="F37" i="66" s="1"/>
  <c r="G37" i="66" s="1"/>
  <c r="H37" i="66" s="1"/>
  <c r="I37" i="66" s="1"/>
  <c r="D36" i="66"/>
  <c r="E36" i="66" s="1"/>
  <c r="F36" i="66" s="1"/>
  <c r="G36" i="66" s="1"/>
  <c r="H36" i="66" s="1"/>
  <c r="I36" i="66" s="1"/>
  <c r="E35" i="66"/>
  <c r="F35" i="66" s="1"/>
  <c r="G35" i="66" s="1"/>
  <c r="H35" i="66" s="1"/>
  <c r="I35" i="66" s="1"/>
  <c r="D35" i="66"/>
  <c r="D34" i="66"/>
  <c r="E34" i="66" s="1"/>
  <c r="F34" i="66" s="1"/>
  <c r="G34" i="66" s="1"/>
  <c r="H34" i="66" s="1"/>
  <c r="I34" i="66" s="1"/>
  <c r="D33" i="66"/>
  <c r="E33" i="66" s="1"/>
  <c r="F33" i="66" s="1"/>
  <c r="G33" i="66" s="1"/>
  <c r="H33" i="66" s="1"/>
  <c r="I33" i="66" s="1"/>
  <c r="D32" i="66"/>
  <c r="D23" i="66"/>
  <c r="E23" i="66" s="1"/>
  <c r="F23" i="66" s="1"/>
  <c r="G23" i="66" s="1"/>
  <c r="H23" i="66" s="1"/>
  <c r="I23" i="66" s="1"/>
  <c r="D22" i="66"/>
  <c r="E22" i="66" s="1"/>
  <c r="F22" i="66" s="1"/>
  <c r="G22" i="66" s="1"/>
  <c r="H22" i="66" s="1"/>
  <c r="I22" i="66" s="1"/>
  <c r="D21" i="66"/>
  <c r="E21" i="66" s="1"/>
  <c r="F21" i="66" s="1"/>
  <c r="G21" i="66" s="1"/>
  <c r="H21" i="66" s="1"/>
  <c r="I21" i="66" s="1"/>
  <c r="D20" i="66"/>
  <c r="E20" i="66" s="1"/>
  <c r="F20" i="66" s="1"/>
  <c r="G20" i="66" s="1"/>
  <c r="H20" i="66" s="1"/>
  <c r="I20" i="66" s="1"/>
  <c r="D19" i="66"/>
  <c r="E19" i="66" s="1"/>
  <c r="F19" i="66" s="1"/>
  <c r="G19" i="66" s="1"/>
  <c r="H19" i="66" s="1"/>
  <c r="I19" i="66" s="1"/>
  <c r="F18" i="66"/>
  <c r="G18" i="66" s="1"/>
  <c r="H18" i="66" s="1"/>
  <c r="I18" i="66" s="1"/>
  <c r="D18" i="66"/>
  <c r="E18" i="66" s="1"/>
  <c r="D16" i="66"/>
  <c r="E16" i="66" s="1"/>
  <c r="F16" i="66" s="1"/>
  <c r="G16" i="66" s="1"/>
  <c r="H16" i="66" s="1"/>
  <c r="I16" i="66" s="1"/>
  <c r="E56" i="65"/>
  <c r="F32" i="65"/>
  <c r="G32" i="65" s="1"/>
  <c r="H32" i="65" s="1"/>
  <c r="I32" i="65" s="1"/>
  <c r="J32" i="65" s="1"/>
  <c r="K32" i="65" s="1"/>
  <c r="F31" i="65"/>
  <c r="G31" i="65" s="1"/>
  <c r="H31" i="65" s="1"/>
  <c r="I31" i="65" s="1"/>
  <c r="J31" i="65" s="1"/>
  <c r="K31" i="65" s="1"/>
  <c r="F30" i="65"/>
  <c r="G30" i="65" s="1"/>
  <c r="H30" i="65" s="1"/>
  <c r="I30" i="65" s="1"/>
  <c r="J30" i="65" s="1"/>
  <c r="K30" i="65" s="1"/>
  <c r="F29" i="65"/>
  <c r="G29" i="65" s="1"/>
  <c r="H29" i="65" s="1"/>
  <c r="I29" i="65" s="1"/>
  <c r="J29" i="65" s="1"/>
  <c r="K29" i="65" s="1"/>
  <c r="F28" i="65"/>
  <c r="G28" i="65" s="1"/>
  <c r="H28" i="65" s="1"/>
  <c r="I28" i="65" s="1"/>
  <c r="J28" i="65" s="1"/>
  <c r="K28" i="65" s="1"/>
  <c r="F27" i="65"/>
  <c r="G27" i="65" s="1"/>
  <c r="H27" i="65" s="1"/>
  <c r="I27" i="65" s="1"/>
  <c r="J27" i="65" s="1"/>
  <c r="K27" i="65" s="1"/>
  <c r="F26" i="65"/>
  <c r="G26" i="65" s="1"/>
  <c r="H26" i="65" s="1"/>
  <c r="I26" i="65" s="1"/>
  <c r="J26" i="65" s="1"/>
  <c r="K26" i="65" s="1"/>
  <c r="H25" i="65"/>
  <c r="I25" i="65" s="1"/>
  <c r="J25" i="65" s="1"/>
  <c r="K25" i="65" s="1"/>
  <c r="F25" i="65"/>
  <c r="G25" i="65" s="1"/>
  <c r="F24" i="65"/>
  <c r="G24" i="65" s="1"/>
  <c r="H24" i="65" s="1"/>
  <c r="I24" i="65" s="1"/>
  <c r="J24" i="65" s="1"/>
  <c r="K24" i="65" s="1"/>
  <c r="F23" i="65"/>
  <c r="G23" i="65" s="1"/>
  <c r="H23" i="65" s="1"/>
  <c r="I23" i="65" s="1"/>
  <c r="J23" i="65" s="1"/>
  <c r="K23" i="65" s="1"/>
  <c r="F22" i="65"/>
  <c r="G22" i="65" s="1"/>
  <c r="H22" i="65" s="1"/>
  <c r="I22" i="65" s="1"/>
  <c r="J22" i="65" s="1"/>
  <c r="K22" i="65" s="1"/>
  <c r="F21" i="65"/>
  <c r="G21" i="65" s="1"/>
  <c r="H21" i="65" s="1"/>
  <c r="I21" i="65" s="1"/>
  <c r="J21" i="65" s="1"/>
  <c r="K21" i="65" s="1"/>
  <c r="F20" i="65"/>
  <c r="G20" i="65" s="1"/>
  <c r="H20" i="65" s="1"/>
  <c r="I20" i="65" s="1"/>
  <c r="J20" i="65" s="1"/>
  <c r="K20" i="65" s="1"/>
  <c r="F19" i="65"/>
  <c r="G19" i="65" s="1"/>
  <c r="H19" i="65" s="1"/>
  <c r="I19" i="65" s="1"/>
  <c r="J19" i="65" s="1"/>
  <c r="K19" i="65" s="1"/>
  <c r="F18" i="65"/>
  <c r="G18" i="65" s="1"/>
  <c r="H18" i="65" s="1"/>
  <c r="I18" i="65" s="1"/>
  <c r="J18" i="65" s="1"/>
  <c r="K18" i="65" s="1"/>
  <c r="H17" i="65"/>
  <c r="I17" i="65" s="1"/>
  <c r="J17" i="65" s="1"/>
  <c r="K17" i="65" s="1"/>
  <c r="F17" i="65"/>
  <c r="G17" i="65" s="1"/>
  <c r="D32" i="64"/>
  <c r="D33" i="64" s="1"/>
  <c r="E30" i="64"/>
  <c r="D30" i="64"/>
  <c r="E29" i="64"/>
  <c r="F29" i="64" s="1"/>
  <c r="G29" i="64" s="1"/>
  <c r="H29" i="64" s="1"/>
  <c r="I29" i="64" s="1"/>
  <c r="J29" i="64" s="1"/>
  <c r="E28" i="64"/>
  <c r="F28" i="64" s="1"/>
  <c r="G28" i="64" s="1"/>
  <c r="H28" i="64" s="1"/>
  <c r="I28" i="64" s="1"/>
  <c r="J28" i="64" s="1"/>
  <c r="E27" i="64"/>
  <c r="F27" i="64" s="1"/>
  <c r="G27" i="64" s="1"/>
  <c r="H27" i="64" s="1"/>
  <c r="I27" i="64" s="1"/>
  <c r="J27" i="64" s="1"/>
  <c r="E26" i="64"/>
  <c r="F26" i="64" s="1"/>
  <c r="G26" i="64" s="1"/>
  <c r="H26" i="64" s="1"/>
  <c r="I26" i="64" s="1"/>
  <c r="J26" i="64" s="1"/>
  <c r="E25" i="64"/>
  <c r="F25" i="64" s="1"/>
  <c r="G25" i="64" s="1"/>
  <c r="H25" i="64" s="1"/>
  <c r="I25" i="64" s="1"/>
  <c r="J25" i="64" s="1"/>
  <c r="E24" i="64"/>
  <c r="F24" i="64" s="1"/>
  <c r="G24" i="64" s="1"/>
  <c r="H24" i="64" s="1"/>
  <c r="I24" i="64" s="1"/>
  <c r="J24" i="64" s="1"/>
  <c r="E23" i="64"/>
  <c r="F23" i="64" s="1"/>
  <c r="G23" i="64" s="1"/>
  <c r="H23" i="64" s="1"/>
  <c r="I23" i="64" s="1"/>
  <c r="J23" i="64" s="1"/>
  <c r="F22" i="64"/>
  <c r="G22" i="64" s="1"/>
  <c r="H22" i="64" s="1"/>
  <c r="I22" i="64" s="1"/>
  <c r="J22" i="64" s="1"/>
  <c r="E22" i="64"/>
  <c r="E21" i="64"/>
  <c r="F21" i="64" s="1"/>
  <c r="G21" i="64" s="1"/>
  <c r="H21" i="64" s="1"/>
  <c r="I21" i="64" s="1"/>
  <c r="J21" i="64" s="1"/>
  <c r="E20" i="64"/>
  <c r="F20" i="64" s="1"/>
  <c r="G20" i="64" s="1"/>
  <c r="H20" i="64" s="1"/>
  <c r="I20" i="64" s="1"/>
  <c r="J20" i="64" s="1"/>
  <c r="F19" i="64"/>
  <c r="G19" i="64" s="1"/>
  <c r="H19" i="64" s="1"/>
  <c r="I19" i="64" s="1"/>
  <c r="J19" i="64" s="1"/>
  <c r="E19" i="64"/>
  <c r="E18" i="64"/>
  <c r="F18" i="64" s="1"/>
  <c r="G18" i="64" s="1"/>
  <c r="H18" i="64" s="1"/>
  <c r="I18" i="64" s="1"/>
  <c r="J18" i="64" s="1"/>
  <c r="E17" i="64"/>
  <c r="F17" i="64" s="1"/>
  <c r="G17" i="64" s="1"/>
  <c r="H17" i="64" s="1"/>
  <c r="I17" i="64" s="1"/>
  <c r="J17" i="64" s="1"/>
  <c r="E16" i="64"/>
  <c r="F16" i="64" s="1"/>
  <c r="G16" i="64" s="1"/>
  <c r="H16" i="64" s="1"/>
  <c r="I16" i="64" s="1"/>
  <c r="J16" i="64" s="1"/>
  <c r="E15" i="64"/>
  <c r="F15" i="64" s="1"/>
  <c r="G15" i="64" s="1"/>
  <c r="H15" i="64" s="1"/>
  <c r="I15" i="64" s="1"/>
  <c r="J15" i="64" s="1"/>
  <c r="F14" i="64"/>
  <c r="G14" i="64" s="1"/>
  <c r="H14" i="64" s="1"/>
  <c r="I14" i="64" s="1"/>
  <c r="J14" i="64" s="1"/>
  <c r="E14" i="64"/>
  <c r="K49" i="63"/>
  <c r="L49" i="63" s="1"/>
  <c r="M49" i="63" s="1"/>
  <c r="N49" i="63" s="1"/>
  <c r="O49" i="63" s="1"/>
  <c r="P49" i="63" s="1"/>
  <c r="I49" i="63"/>
  <c r="H49" i="63"/>
  <c r="K48" i="63"/>
  <c r="L48" i="63" s="1"/>
  <c r="M48" i="63" s="1"/>
  <c r="N48" i="63" s="1"/>
  <c r="O48" i="63" s="1"/>
  <c r="P48" i="63" s="1"/>
  <c r="I48" i="63"/>
  <c r="H48" i="63"/>
  <c r="K47" i="63"/>
  <c r="L47" i="63" s="1"/>
  <c r="M47" i="63" s="1"/>
  <c r="N47" i="63" s="1"/>
  <c r="O47" i="63" s="1"/>
  <c r="P47" i="63" s="1"/>
  <c r="I47" i="63"/>
  <c r="H47" i="63"/>
  <c r="L46" i="63"/>
  <c r="M46" i="63" s="1"/>
  <c r="N46" i="63" s="1"/>
  <c r="O46" i="63" s="1"/>
  <c r="P46" i="63" s="1"/>
  <c r="K46" i="63"/>
  <c r="I46" i="63"/>
  <c r="H46" i="63"/>
  <c r="K45" i="63"/>
  <c r="L45" i="63" s="1"/>
  <c r="M45" i="63" s="1"/>
  <c r="N45" i="63" s="1"/>
  <c r="O45" i="63" s="1"/>
  <c r="P45" i="63" s="1"/>
  <c r="I45" i="63"/>
  <c r="H45" i="63"/>
  <c r="K44" i="63"/>
  <c r="L44" i="63" s="1"/>
  <c r="M44" i="63" s="1"/>
  <c r="N44" i="63" s="1"/>
  <c r="O44" i="63" s="1"/>
  <c r="P44" i="63" s="1"/>
  <c r="I44" i="63"/>
  <c r="H44" i="63"/>
  <c r="K43" i="63"/>
  <c r="L43" i="63" s="1"/>
  <c r="M43" i="63" s="1"/>
  <c r="N43" i="63" s="1"/>
  <c r="O43" i="63" s="1"/>
  <c r="P43" i="63" s="1"/>
  <c r="I43" i="63"/>
  <c r="H43" i="63"/>
  <c r="L42" i="63"/>
  <c r="M42" i="63" s="1"/>
  <c r="N42" i="63" s="1"/>
  <c r="O42" i="63" s="1"/>
  <c r="P42" i="63" s="1"/>
  <c r="K42" i="63"/>
  <c r="I42" i="63"/>
  <c r="H42" i="63"/>
  <c r="K41" i="63"/>
  <c r="L41" i="63" s="1"/>
  <c r="M41" i="63" s="1"/>
  <c r="N41" i="63" s="1"/>
  <c r="O41" i="63" s="1"/>
  <c r="P41" i="63" s="1"/>
  <c r="I41" i="63"/>
  <c r="H41" i="63"/>
  <c r="K40" i="63"/>
  <c r="L40" i="63" s="1"/>
  <c r="M40" i="63" s="1"/>
  <c r="N40" i="63" s="1"/>
  <c r="O40" i="63" s="1"/>
  <c r="P40" i="63" s="1"/>
  <c r="I40" i="63"/>
  <c r="H40" i="63"/>
  <c r="K39" i="63"/>
  <c r="L39" i="63" s="1"/>
  <c r="M39" i="63" s="1"/>
  <c r="N39" i="63" s="1"/>
  <c r="O39" i="63" s="1"/>
  <c r="P39" i="63" s="1"/>
  <c r="I39" i="63"/>
  <c r="H39" i="63"/>
  <c r="L38" i="63"/>
  <c r="M38" i="63" s="1"/>
  <c r="N38" i="63" s="1"/>
  <c r="O38" i="63" s="1"/>
  <c r="P38" i="63" s="1"/>
  <c r="K38" i="63"/>
  <c r="I38" i="63"/>
  <c r="H38" i="63"/>
  <c r="K37" i="63"/>
  <c r="L37" i="63" s="1"/>
  <c r="M37" i="63" s="1"/>
  <c r="N37" i="63" s="1"/>
  <c r="O37" i="63" s="1"/>
  <c r="P37" i="63" s="1"/>
  <c r="I37" i="63"/>
  <c r="H37" i="63"/>
  <c r="K36" i="63"/>
  <c r="L36" i="63" s="1"/>
  <c r="M36" i="63" s="1"/>
  <c r="N36" i="63" s="1"/>
  <c r="O36" i="63" s="1"/>
  <c r="P36" i="63" s="1"/>
  <c r="I36" i="63"/>
  <c r="H36" i="63"/>
  <c r="K35" i="63"/>
  <c r="L35" i="63" s="1"/>
  <c r="M35" i="63" s="1"/>
  <c r="N35" i="63" s="1"/>
  <c r="O35" i="63" s="1"/>
  <c r="P35" i="63" s="1"/>
  <c r="I35" i="63"/>
  <c r="H35" i="63"/>
  <c r="L34" i="63"/>
  <c r="M34" i="63" s="1"/>
  <c r="N34" i="63" s="1"/>
  <c r="O34" i="63" s="1"/>
  <c r="P34" i="63" s="1"/>
  <c r="K34" i="63"/>
  <c r="I34" i="63"/>
  <c r="H34" i="63"/>
  <c r="K33" i="63"/>
  <c r="L33" i="63" s="1"/>
  <c r="M33" i="63" s="1"/>
  <c r="N33" i="63" s="1"/>
  <c r="O33" i="63" s="1"/>
  <c r="P33" i="63" s="1"/>
  <c r="I33" i="63"/>
  <c r="H33" i="63"/>
  <c r="K32" i="63"/>
  <c r="L32" i="63" s="1"/>
  <c r="M32" i="63" s="1"/>
  <c r="N32" i="63" s="1"/>
  <c r="O32" i="63" s="1"/>
  <c r="P32" i="63" s="1"/>
  <c r="I32" i="63"/>
  <c r="H32" i="63"/>
  <c r="K31" i="63"/>
  <c r="L31" i="63" s="1"/>
  <c r="M31" i="63" s="1"/>
  <c r="N31" i="63" s="1"/>
  <c r="O31" i="63" s="1"/>
  <c r="P31" i="63" s="1"/>
  <c r="I31" i="63"/>
  <c r="H31" i="63"/>
  <c r="L30" i="63"/>
  <c r="M30" i="63" s="1"/>
  <c r="N30" i="63" s="1"/>
  <c r="O30" i="63" s="1"/>
  <c r="P30" i="63" s="1"/>
  <c r="K30" i="63"/>
  <c r="I30" i="63"/>
  <c r="H30" i="63"/>
  <c r="K29" i="63"/>
  <c r="L29" i="63" s="1"/>
  <c r="M29" i="63" s="1"/>
  <c r="N29" i="63" s="1"/>
  <c r="O29" i="63" s="1"/>
  <c r="P29" i="63" s="1"/>
  <c r="I29" i="63"/>
  <c r="H29" i="63"/>
  <c r="K28" i="63"/>
  <c r="L28" i="63" s="1"/>
  <c r="M28" i="63" s="1"/>
  <c r="N28" i="63" s="1"/>
  <c r="O28" i="63" s="1"/>
  <c r="P28" i="63" s="1"/>
  <c r="I28" i="63"/>
  <c r="H28" i="63"/>
  <c r="K27" i="63"/>
  <c r="L27" i="63" s="1"/>
  <c r="M27" i="63" s="1"/>
  <c r="N27" i="63" s="1"/>
  <c r="O27" i="63" s="1"/>
  <c r="P27" i="63" s="1"/>
  <c r="I27" i="63"/>
  <c r="H27" i="63"/>
  <c r="L26" i="63"/>
  <c r="M26" i="63" s="1"/>
  <c r="N26" i="63" s="1"/>
  <c r="O26" i="63" s="1"/>
  <c r="P26" i="63" s="1"/>
  <c r="K26" i="63"/>
  <c r="I26" i="63"/>
  <c r="H26" i="63"/>
  <c r="K25" i="63"/>
  <c r="L25" i="63" s="1"/>
  <c r="M25" i="63" s="1"/>
  <c r="N25" i="63" s="1"/>
  <c r="O25" i="63" s="1"/>
  <c r="P25" i="63" s="1"/>
  <c r="I25" i="63"/>
  <c r="H25" i="63"/>
  <c r="K24" i="63"/>
  <c r="L24" i="63" s="1"/>
  <c r="M24" i="63" s="1"/>
  <c r="N24" i="63" s="1"/>
  <c r="O24" i="63" s="1"/>
  <c r="P24" i="63" s="1"/>
  <c r="I24" i="63"/>
  <c r="H24" i="63"/>
  <c r="K23" i="63"/>
  <c r="L23" i="63" s="1"/>
  <c r="M23" i="63" s="1"/>
  <c r="N23" i="63" s="1"/>
  <c r="O23" i="63" s="1"/>
  <c r="P23" i="63" s="1"/>
  <c r="I23" i="63"/>
  <c r="H23" i="63"/>
  <c r="L22" i="63"/>
  <c r="M22" i="63" s="1"/>
  <c r="N22" i="63" s="1"/>
  <c r="O22" i="63" s="1"/>
  <c r="P22" i="63" s="1"/>
  <c r="K22" i="63"/>
  <c r="I22" i="63"/>
  <c r="H22" i="63"/>
  <c r="K21" i="63"/>
  <c r="L21" i="63" s="1"/>
  <c r="M21" i="63" s="1"/>
  <c r="N21" i="63" s="1"/>
  <c r="O21" i="63" s="1"/>
  <c r="P21" i="63" s="1"/>
  <c r="I21" i="63"/>
  <c r="H21" i="63"/>
  <c r="K20" i="63"/>
  <c r="L20" i="63" s="1"/>
  <c r="M20" i="63" s="1"/>
  <c r="N20" i="63" s="1"/>
  <c r="O20" i="63" s="1"/>
  <c r="P20" i="63" s="1"/>
  <c r="I20" i="63"/>
  <c r="H20" i="63"/>
  <c r="K19" i="63"/>
  <c r="L19" i="63" s="1"/>
  <c r="M19" i="63" s="1"/>
  <c r="N19" i="63" s="1"/>
  <c r="O19" i="63" s="1"/>
  <c r="P19" i="63" s="1"/>
  <c r="I19" i="63"/>
  <c r="H19" i="63"/>
  <c r="L18" i="63"/>
  <c r="M18" i="63" s="1"/>
  <c r="N18" i="63" s="1"/>
  <c r="O18" i="63" s="1"/>
  <c r="P18" i="63" s="1"/>
  <c r="K18" i="63"/>
  <c r="I18" i="63"/>
  <c r="H18" i="63"/>
  <c r="K17" i="63"/>
  <c r="L17" i="63" s="1"/>
  <c r="M17" i="63" s="1"/>
  <c r="N17" i="63" s="1"/>
  <c r="O17" i="63" s="1"/>
  <c r="P17" i="63" s="1"/>
  <c r="I17" i="63"/>
  <c r="H17" i="63"/>
  <c r="K16" i="63"/>
  <c r="L16" i="63" s="1"/>
  <c r="M16" i="63" s="1"/>
  <c r="N16" i="63" s="1"/>
  <c r="O16" i="63" s="1"/>
  <c r="P16" i="63" s="1"/>
  <c r="I16" i="63"/>
  <c r="H16" i="63"/>
  <c r="K15" i="63"/>
  <c r="L15" i="63" s="1"/>
  <c r="M15" i="63" s="1"/>
  <c r="N15" i="63" s="1"/>
  <c r="O15" i="63" s="1"/>
  <c r="P15" i="63" s="1"/>
  <c r="I15" i="63"/>
  <c r="H15" i="63"/>
  <c r="L14" i="63"/>
  <c r="M14" i="63" s="1"/>
  <c r="N14" i="63" s="1"/>
  <c r="O14" i="63" s="1"/>
  <c r="P14" i="63" s="1"/>
  <c r="K14" i="63"/>
  <c r="I14" i="63"/>
  <c r="H14" i="63"/>
  <c r="H13" i="63"/>
  <c r="H50" i="63" s="1"/>
  <c r="D40" i="62"/>
  <c r="E40" i="62" s="1"/>
  <c r="F40" i="62" s="1"/>
  <c r="G40" i="62" s="1"/>
  <c r="H40" i="62" s="1"/>
  <c r="I40" i="62" s="1"/>
  <c r="D39" i="62"/>
  <c r="E39" i="62" s="1"/>
  <c r="F39" i="62" s="1"/>
  <c r="G39" i="62" s="1"/>
  <c r="H39" i="62" s="1"/>
  <c r="I39" i="62" s="1"/>
  <c r="D38" i="62"/>
  <c r="E38" i="62" s="1"/>
  <c r="F38" i="62" s="1"/>
  <c r="G38" i="62" s="1"/>
  <c r="H38" i="62" s="1"/>
  <c r="I38" i="62" s="1"/>
  <c r="F37" i="62"/>
  <c r="G37" i="62" s="1"/>
  <c r="H37" i="62" s="1"/>
  <c r="I37" i="62" s="1"/>
  <c r="D37" i="62"/>
  <c r="E37" i="62" s="1"/>
  <c r="D36" i="62"/>
  <c r="E36" i="62" s="1"/>
  <c r="F36" i="62" s="1"/>
  <c r="G36" i="62" s="1"/>
  <c r="H36" i="62" s="1"/>
  <c r="I36" i="62" s="1"/>
  <c r="D35" i="62"/>
  <c r="E35" i="62" s="1"/>
  <c r="F35" i="62" s="1"/>
  <c r="G35" i="62" s="1"/>
  <c r="H35" i="62" s="1"/>
  <c r="I35" i="62" s="1"/>
  <c r="D34" i="62"/>
  <c r="E34" i="62" s="1"/>
  <c r="F34" i="62" s="1"/>
  <c r="G34" i="62" s="1"/>
  <c r="H34" i="62" s="1"/>
  <c r="I34" i="62" s="1"/>
  <c r="F33" i="62"/>
  <c r="G33" i="62" s="1"/>
  <c r="H33" i="62" s="1"/>
  <c r="I33" i="62" s="1"/>
  <c r="D33" i="62"/>
  <c r="E33" i="62" s="1"/>
  <c r="D32" i="62"/>
  <c r="E23" i="62"/>
  <c r="F23" i="62" s="1"/>
  <c r="G23" i="62" s="1"/>
  <c r="H23" i="62" s="1"/>
  <c r="I23" i="62" s="1"/>
  <c r="D23" i="62"/>
  <c r="E22" i="62"/>
  <c r="F22" i="62" s="1"/>
  <c r="G22" i="62" s="1"/>
  <c r="H22" i="62" s="1"/>
  <c r="I22" i="62" s="1"/>
  <c r="D22" i="62"/>
  <c r="D21" i="62"/>
  <c r="E21" i="62" s="1"/>
  <c r="F21" i="62" s="1"/>
  <c r="G21" i="62" s="1"/>
  <c r="H21" i="62" s="1"/>
  <c r="I21" i="62" s="1"/>
  <c r="D20" i="62"/>
  <c r="E20" i="62" s="1"/>
  <c r="F20" i="62" s="1"/>
  <c r="G20" i="62" s="1"/>
  <c r="H20" i="62" s="1"/>
  <c r="I20" i="62" s="1"/>
  <c r="E19" i="62"/>
  <c r="F19" i="62" s="1"/>
  <c r="G19" i="62" s="1"/>
  <c r="H19" i="62" s="1"/>
  <c r="I19" i="62" s="1"/>
  <c r="D19" i="62"/>
  <c r="E18" i="62"/>
  <c r="F18" i="62" s="1"/>
  <c r="G18" i="62" s="1"/>
  <c r="H18" i="62" s="1"/>
  <c r="I18" i="62" s="1"/>
  <c r="D18" i="62"/>
  <c r="D16" i="62"/>
  <c r="E16" i="62" s="1"/>
  <c r="F16" i="62" s="1"/>
  <c r="G16" i="62" s="1"/>
  <c r="H16" i="62" s="1"/>
  <c r="I16" i="62" s="1"/>
  <c r="E56" i="61"/>
  <c r="G32" i="61"/>
  <c r="H32" i="61" s="1"/>
  <c r="I32" i="61" s="1"/>
  <c r="J32" i="61" s="1"/>
  <c r="K32" i="61" s="1"/>
  <c r="F32" i="61"/>
  <c r="F31" i="61"/>
  <c r="G31" i="61" s="1"/>
  <c r="H31" i="61" s="1"/>
  <c r="I31" i="61" s="1"/>
  <c r="J31" i="61" s="1"/>
  <c r="K31" i="61" s="1"/>
  <c r="F30" i="61"/>
  <c r="G30" i="61" s="1"/>
  <c r="H30" i="61" s="1"/>
  <c r="I30" i="61" s="1"/>
  <c r="J30" i="61" s="1"/>
  <c r="K30" i="61" s="1"/>
  <c r="F29" i="61"/>
  <c r="G29" i="61" s="1"/>
  <c r="H29" i="61" s="1"/>
  <c r="I29" i="61" s="1"/>
  <c r="J29" i="61" s="1"/>
  <c r="K29" i="61" s="1"/>
  <c r="F28" i="61"/>
  <c r="G28" i="61" s="1"/>
  <c r="H28" i="61" s="1"/>
  <c r="I28" i="61" s="1"/>
  <c r="J28" i="61" s="1"/>
  <c r="K28" i="61" s="1"/>
  <c r="G27" i="61"/>
  <c r="H27" i="61" s="1"/>
  <c r="I27" i="61" s="1"/>
  <c r="J27" i="61" s="1"/>
  <c r="K27" i="61" s="1"/>
  <c r="F27" i="61"/>
  <c r="F26" i="61"/>
  <c r="G26" i="61" s="1"/>
  <c r="H26" i="61" s="1"/>
  <c r="I26" i="61" s="1"/>
  <c r="J26" i="61" s="1"/>
  <c r="K26" i="61" s="1"/>
  <c r="F25" i="61"/>
  <c r="G25" i="61" s="1"/>
  <c r="H25" i="61" s="1"/>
  <c r="I25" i="61" s="1"/>
  <c r="J25" i="61" s="1"/>
  <c r="K25" i="61" s="1"/>
  <c r="G24" i="61"/>
  <c r="H24" i="61" s="1"/>
  <c r="I24" i="61" s="1"/>
  <c r="J24" i="61" s="1"/>
  <c r="K24" i="61" s="1"/>
  <c r="F24" i="61"/>
  <c r="F23" i="61"/>
  <c r="G23" i="61" s="1"/>
  <c r="H23" i="61" s="1"/>
  <c r="I23" i="61" s="1"/>
  <c r="J23" i="61" s="1"/>
  <c r="K23" i="61" s="1"/>
  <c r="F22" i="61"/>
  <c r="G22" i="61" s="1"/>
  <c r="H22" i="61" s="1"/>
  <c r="I22" i="61" s="1"/>
  <c r="J22" i="61" s="1"/>
  <c r="K22" i="61" s="1"/>
  <c r="F21" i="61"/>
  <c r="G21" i="61" s="1"/>
  <c r="H21" i="61" s="1"/>
  <c r="I21" i="61" s="1"/>
  <c r="J21" i="61" s="1"/>
  <c r="K21" i="61" s="1"/>
  <c r="F20" i="61"/>
  <c r="G20" i="61" s="1"/>
  <c r="H20" i="61" s="1"/>
  <c r="I20" i="61" s="1"/>
  <c r="J20" i="61" s="1"/>
  <c r="K20" i="61" s="1"/>
  <c r="G19" i="61"/>
  <c r="H19" i="61" s="1"/>
  <c r="I19" i="61" s="1"/>
  <c r="J19" i="61" s="1"/>
  <c r="K19" i="61" s="1"/>
  <c r="F19" i="61"/>
  <c r="F18" i="61"/>
  <c r="G18" i="61" s="1"/>
  <c r="H18" i="61" s="1"/>
  <c r="I18" i="61" s="1"/>
  <c r="J18" i="61" s="1"/>
  <c r="K18" i="61" s="1"/>
  <c r="F17" i="61"/>
  <c r="G17" i="61" s="1"/>
  <c r="H17" i="61" s="1"/>
  <c r="I17" i="61" s="1"/>
  <c r="J17" i="61" s="1"/>
  <c r="K17" i="61" s="1"/>
  <c r="F56" i="61"/>
  <c r="D30" i="60"/>
  <c r="G29" i="60"/>
  <c r="H29" i="60" s="1"/>
  <c r="I29" i="60" s="1"/>
  <c r="J29" i="60" s="1"/>
  <c r="E29" i="60"/>
  <c r="F29" i="60" s="1"/>
  <c r="I28" i="60"/>
  <c r="J28" i="60" s="1"/>
  <c r="E28" i="60"/>
  <c r="F28" i="60" s="1"/>
  <c r="G28" i="60" s="1"/>
  <c r="H28" i="60" s="1"/>
  <c r="G27" i="60"/>
  <c r="H27" i="60" s="1"/>
  <c r="I27" i="60" s="1"/>
  <c r="J27" i="60" s="1"/>
  <c r="E27" i="60"/>
  <c r="F27" i="60" s="1"/>
  <c r="I26" i="60"/>
  <c r="J26" i="60" s="1"/>
  <c r="E26" i="60"/>
  <c r="F26" i="60" s="1"/>
  <c r="G26" i="60" s="1"/>
  <c r="H26" i="60" s="1"/>
  <c r="G25" i="60"/>
  <c r="H25" i="60" s="1"/>
  <c r="I25" i="60" s="1"/>
  <c r="J25" i="60" s="1"/>
  <c r="E25" i="60"/>
  <c r="F25" i="60" s="1"/>
  <c r="I24" i="60"/>
  <c r="J24" i="60" s="1"/>
  <c r="E24" i="60"/>
  <c r="F24" i="60" s="1"/>
  <c r="G24" i="60" s="1"/>
  <c r="H24" i="60" s="1"/>
  <c r="G23" i="60"/>
  <c r="H23" i="60" s="1"/>
  <c r="I23" i="60" s="1"/>
  <c r="J23" i="60" s="1"/>
  <c r="E23" i="60"/>
  <c r="F23" i="60" s="1"/>
  <c r="I22" i="60"/>
  <c r="J22" i="60" s="1"/>
  <c r="E22" i="60"/>
  <c r="F22" i="60" s="1"/>
  <c r="G22" i="60" s="1"/>
  <c r="H22" i="60" s="1"/>
  <c r="G21" i="60"/>
  <c r="H21" i="60" s="1"/>
  <c r="I21" i="60" s="1"/>
  <c r="J21" i="60" s="1"/>
  <c r="E21" i="60"/>
  <c r="F21" i="60" s="1"/>
  <c r="I20" i="60"/>
  <c r="J20" i="60" s="1"/>
  <c r="E20" i="60"/>
  <c r="F20" i="60" s="1"/>
  <c r="G20" i="60" s="1"/>
  <c r="H20" i="60" s="1"/>
  <c r="G19" i="60"/>
  <c r="H19" i="60" s="1"/>
  <c r="I19" i="60" s="1"/>
  <c r="J19" i="60" s="1"/>
  <c r="E19" i="60"/>
  <c r="F19" i="60" s="1"/>
  <c r="I18" i="60"/>
  <c r="J18" i="60" s="1"/>
  <c r="E18" i="60"/>
  <c r="F18" i="60" s="1"/>
  <c r="G18" i="60" s="1"/>
  <c r="H18" i="60" s="1"/>
  <c r="G17" i="60"/>
  <c r="H17" i="60" s="1"/>
  <c r="I17" i="60" s="1"/>
  <c r="J17" i="60" s="1"/>
  <c r="E17" i="60"/>
  <c r="F17" i="60" s="1"/>
  <c r="I16" i="60"/>
  <c r="J16" i="60" s="1"/>
  <c r="E16" i="60"/>
  <c r="F16" i="60" s="1"/>
  <c r="G16" i="60" s="1"/>
  <c r="H16" i="60" s="1"/>
  <c r="G15" i="60"/>
  <c r="H15" i="60" s="1"/>
  <c r="I15" i="60" s="1"/>
  <c r="J15" i="60" s="1"/>
  <c r="E15" i="60"/>
  <c r="F15" i="60" s="1"/>
  <c r="I14" i="60"/>
  <c r="J14" i="60" s="1"/>
  <c r="E14" i="60"/>
  <c r="F14" i="60" s="1"/>
  <c r="G14" i="60" s="1"/>
  <c r="H14" i="60" s="1"/>
  <c r="K49" i="59"/>
  <c r="L49" i="59" s="1"/>
  <c r="M49" i="59" s="1"/>
  <c r="N49" i="59" s="1"/>
  <c r="O49" i="59" s="1"/>
  <c r="P49" i="59" s="1"/>
  <c r="H49" i="59"/>
  <c r="I49" i="59" s="1"/>
  <c r="K48" i="59"/>
  <c r="L48" i="59" s="1"/>
  <c r="M48" i="59" s="1"/>
  <c r="N48" i="59" s="1"/>
  <c r="O48" i="59" s="1"/>
  <c r="P48" i="59" s="1"/>
  <c r="H48" i="59"/>
  <c r="I48" i="59" s="1"/>
  <c r="O47" i="59"/>
  <c r="P47" i="59" s="1"/>
  <c r="K47" i="59"/>
  <c r="L47" i="59" s="1"/>
  <c r="M47" i="59" s="1"/>
  <c r="N47" i="59" s="1"/>
  <c r="H47" i="59"/>
  <c r="I47" i="59" s="1"/>
  <c r="K46" i="59"/>
  <c r="L46" i="59" s="1"/>
  <c r="M46" i="59" s="1"/>
  <c r="N46" i="59" s="1"/>
  <c r="O46" i="59" s="1"/>
  <c r="P46" i="59" s="1"/>
  <c r="H46" i="59"/>
  <c r="I46" i="59" s="1"/>
  <c r="K45" i="59"/>
  <c r="L45" i="59" s="1"/>
  <c r="M45" i="59" s="1"/>
  <c r="N45" i="59" s="1"/>
  <c r="O45" i="59" s="1"/>
  <c r="P45" i="59" s="1"/>
  <c r="H45" i="59"/>
  <c r="I45" i="59" s="1"/>
  <c r="K44" i="59"/>
  <c r="L44" i="59" s="1"/>
  <c r="M44" i="59" s="1"/>
  <c r="N44" i="59" s="1"/>
  <c r="O44" i="59" s="1"/>
  <c r="P44" i="59" s="1"/>
  <c r="H44" i="59"/>
  <c r="I44" i="59" s="1"/>
  <c r="K43" i="59"/>
  <c r="L43" i="59" s="1"/>
  <c r="M43" i="59" s="1"/>
  <c r="N43" i="59" s="1"/>
  <c r="O43" i="59" s="1"/>
  <c r="P43" i="59" s="1"/>
  <c r="H43" i="59"/>
  <c r="I43" i="59" s="1"/>
  <c r="K42" i="59"/>
  <c r="L42" i="59" s="1"/>
  <c r="M42" i="59" s="1"/>
  <c r="N42" i="59" s="1"/>
  <c r="O42" i="59" s="1"/>
  <c r="P42" i="59" s="1"/>
  <c r="H42" i="59"/>
  <c r="I42" i="59" s="1"/>
  <c r="K41" i="59"/>
  <c r="L41" i="59" s="1"/>
  <c r="M41" i="59" s="1"/>
  <c r="N41" i="59" s="1"/>
  <c r="O41" i="59" s="1"/>
  <c r="P41" i="59" s="1"/>
  <c r="H41" i="59"/>
  <c r="I41" i="59" s="1"/>
  <c r="K40" i="59"/>
  <c r="L40" i="59" s="1"/>
  <c r="M40" i="59" s="1"/>
  <c r="N40" i="59" s="1"/>
  <c r="O40" i="59" s="1"/>
  <c r="P40" i="59" s="1"/>
  <c r="H40" i="59"/>
  <c r="I40" i="59" s="1"/>
  <c r="O39" i="59"/>
  <c r="P39" i="59" s="1"/>
  <c r="K39" i="59"/>
  <c r="L39" i="59" s="1"/>
  <c r="M39" i="59" s="1"/>
  <c r="N39" i="59" s="1"/>
  <c r="H39" i="59"/>
  <c r="I39" i="59" s="1"/>
  <c r="K38" i="59"/>
  <c r="L38" i="59" s="1"/>
  <c r="M38" i="59" s="1"/>
  <c r="N38" i="59" s="1"/>
  <c r="O38" i="59" s="1"/>
  <c r="P38" i="59" s="1"/>
  <c r="H38" i="59"/>
  <c r="I38" i="59" s="1"/>
  <c r="K37" i="59"/>
  <c r="L37" i="59" s="1"/>
  <c r="M37" i="59" s="1"/>
  <c r="N37" i="59" s="1"/>
  <c r="O37" i="59" s="1"/>
  <c r="P37" i="59" s="1"/>
  <c r="H37" i="59"/>
  <c r="I37" i="59" s="1"/>
  <c r="K36" i="59"/>
  <c r="L36" i="59" s="1"/>
  <c r="M36" i="59" s="1"/>
  <c r="N36" i="59" s="1"/>
  <c r="O36" i="59" s="1"/>
  <c r="P36" i="59" s="1"/>
  <c r="H36" i="59"/>
  <c r="I36" i="59" s="1"/>
  <c r="K35" i="59"/>
  <c r="L35" i="59" s="1"/>
  <c r="M35" i="59" s="1"/>
  <c r="N35" i="59" s="1"/>
  <c r="O35" i="59" s="1"/>
  <c r="P35" i="59" s="1"/>
  <c r="H35" i="59"/>
  <c r="I35" i="59" s="1"/>
  <c r="K34" i="59"/>
  <c r="L34" i="59" s="1"/>
  <c r="M34" i="59" s="1"/>
  <c r="N34" i="59" s="1"/>
  <c r="O34" i="59" s="1"/>
  <c r="P34" i="59" s="1"/>
  <c r="H34" i="59"/>
  <c r="I34" i="59" s="1"/>
  <c r="K33" i="59"/>
  <c r="L33" i="59" s="1"/>
  <c r="M33" i="59" s="1"/>
  <c r="N33" i="59" s="1"/>
  <c r="O33" i="59" s="1"/>
  <c r="P33" i="59" s="1"/>
  <c r="H33" i="59"/>
  <c r="I33" i="59" s="1"/>
  <c r="K32" i="59"/>
  <c r="L32" i="59" s="1"/>
  <c r="M32" i="59" s="1"/>
  <c r="N32" i="59" s="1"/>
  <c r="O32" i="59" s="1"/>
  <c r="P32" i="59" s="1"/>
  <c r="H32" i="59"/>
  <c r="I32" i="59" s="1"/>
  <c r="O31" i="59"/>
  <c r="P31" i="59" s="1"/>
  <c r="K31" i="59"/>
  <c r="L31" i="59" s="1"/>
  <c r="M31" i="59" s="1"/>
  <c r="N31" i="59" s="1"/>
  <c r="H31" i="59"/>
  <c r="I31" i="59" s="1"/>
  <c r="K30" i="59"/>
  <c r="L30" i="59" s="1"/>
  <c r="M30" i="59" s="1"/>
  <c r="N30" i="59" s="1"/>
  <c r="O30" i="59" s="1"/>
  <c r="P30" i="59" s="1"/>
  <c r="H30" i="59"/>
  <c r="I30" i="59" s="1"/>
  <c r="K29" i="59"/>
  <c r="L29" i="59" s="1"/>
  <c r="M29" i="59" s="1"/>
  <c r="N29" i="59" s="1"/>
  <c r="O29" i="59" s="1"/>
  <c r="P29" i="59" s="1"/>
  <c r="H29" i="59"/>
  <c r="I29" i="59" s="1"/>
  <c r="K28" i="59"/>
  <c r="L28" i="59" s="1"/>
  <c r="M28" i="59" s="1"/>
  <c r="N28" i="59" s="1"/>
  <c r="O28" i="59" s="1"/>
  <c r="P28" i="59" s="1"/>
  <c r="H28" i="59"/>
  <c r="I28" i="59" s="1"/>
  <c r="K27" i="59"/>
  <c r="L27" i="59" s="1"/>
  <c r="M27" i="59" s="1"/>
  <c r="N27" i="59" s="1"/>
  <c r="O27" i="59" s="1"/>
  <c r="P27" i="59" s="1"/>
  <c r="H27" i="59"/>
  <c r="I27" i="59" s="1"/>
  <c r="K26" i="59"/>
  <c r="L26" i="59" s="1"/>
  <c r="M26" i="59" s="1"/>
  <c r="N26" i="59" s="1"/>
  <c r="O26" i="59" s="1"/>
  <c r="P26" i="59" s="1"/>
  <c r="H26" i="59"/>
  <c r="I26" i="59" s="1"/>
  <c r="K25" i="59"/>
  <c r="L25" i="59" s="1"/>
  <c r="M25" i="59" s="1"/>
  <c r="N25" i="59" s="1"/>
  <c r="O25" i="59" s="1"/>
  <c r="P25" i="59" s="1"/>
  <c r="H25" i="59"/>
  <c r="I25" i="59" s="1"/>
  <c r="K24" i="59"/>
  <c r="L24" i="59" s="1"/>
  <c r="M24" i="59" s="1"/>
  <c r="N24" i="59" s="1"/>
  <c r="O24" i="59" s="1"/>
  <c r="P24" i="59" s="1"/>
  <c r="H24" i="59"/>
  <c r="I24" i="59" s="1"/>
  <c r="O23" i="59"/>
  <c r="P23" i="59" s="1"/>
  <c r="K23" i="59"/>
  <c r="L23" i="59" s="1"/>
  <c r="M23" i="59" s="1"/>
  <c r="N23" i="59" s="1"/>
  <c r="H23" i="59"/>
  <c r="I23" i="59" s="1"/>
  <c r="K22" i="59"/>
  <c r="L22" i="59" s="1"/>
  <c r="M22" i="59" s="1"/>
  <c r="N22" i="59" s="1"/>
  <c r="O22" i="59" s="1"/>
  <c r="P22" i="59" s="1"/>
  <c r="H22" i="59"/>
  <c r="I22" i="59" s="1"/>
  <c r="K21" i="59"/>
  <c r="L21" i="59" s="1"/>
  <c r="M21" i="59" s="1"/>
  <c r="N21" i="59" s="1"/>
  <c r="O21" i="59" s="1"/>
  <c r="P21" i="59" s="1"/>
  <c r="H21" i="59"/>
  <c r="I21" i="59" s="1"/>
  <c r="K20" i="59"/>
  <c r="L20" i="59" s="1"/>
  <c r="M20" i="59" s="1"/>
  <c r="N20" i="59" s="1"/>
  <c r="O20" i="59" s="1"/>
  <c r="P20" i="59" s="1"/>
  <c r="H20" i="59"/>
  <c r="I20" i="59" s="1"/>
  <c r="K19" i="59"/>
  <c r="L19" i="59" s="1"/>
  <c r="M19" i="59" s="1"/>
  <c r="N19" i="59" s="1"/>
  <c r="O19" i="59" s="1"/>
  <c r="P19" i="59" s="1"/>
  <c r="H19" i="59"/>
  <c r="I19" i="59" s="1"/>
  <c r="K18" i="59"/>
  <c r="L18" i="59" s="1"/>
  <c r="M18" i="59" s="1"/>
  <c r="N18" i="59" s="1"/>
  <c r="O18" i="59" s="1"/>
  <c r="P18" i="59" s="1"/>
  <c r="H18" i="59"/>
  <c r="I18" i="59" s="1"/>
  <c r="K17" i="59"/>
  <c r="L17" i="59" s="1"/>
  <c r="M17" i="59" s="1"/>
  <c r="N17" i="59" s="1"/>
  <c r="O17" i="59" s="1"/>
  <c r="P17" i="59" s="1"/>
  <c r="H17" i="59"/>
  <c r="I17" i="59" s="1"/>
  <c r="K16" i="59"/>
  <c r="L16" i="59" s="1"/>
  <c r="M16" i="59" s="1"/>
  <c r="N16" i="59" s="1"/>
  <c r="O16" i="59" s="1"/>
  <c r="P16" i="59" s="1"/>
  <c r="H16" i="59"/>
  <c r="I16" i="59" s="1"/>
  <c r="O15" i="59"/>
  <c r="P15" i="59" s="1"/>
  <c r="K15" i="59"/>
  <c r="L15" i="59" s="1"/>
  <c r="M15" i="59" s="1"/>
  <c r="N15" i="59" s="1"/>
  <c r="H15" i="59"/>
  <c r="I15" i="59" s="1"/>
  <c r="K14" i="59"/>
  <c r="L14" i="59" s="1"/>
  <c r="M14" i="59" s="1"/>
  <c r="N14" i="59" s="1"/>
  <c r="O14" i="59" s="1"/>
  <c r="P14" i="59" s="1"/>
  <c r="H14" i="59"/>
  <c r="I14" i="59" s="1"/>
  <c r="H13" i="59"/>
  <c r="I13" i="59" s="1"/>
  <c r="E40" i="58"/>
  <c r="F40" i="58" s="1"/>
  <c r="G40" i="58" s="1"/>
  <c r="H40" i="58" s="1"/>
  <c r="I40" i="58" s="1"/>
  <c r="D40" i="58"/>
  <c r="D39" i="58"/>
  <c r="E39" i="58" s="1"/>
  <c r="F39" i="58" s="1"/>
  <c r="G39" i="58" s="1"/>
  <c r="H39" i="58" s="1"/>
  <c r="I39" i="58" s="1"/>
  <c r="D38" i="58"/>
  <c r="E38" i="58" s="1"/>
  <c r="F38" i="58" s="1"/>
  <c r="G38" i="58" s="1"/>
  <c r="H38" i="58" s="1"/>
  <c r="I38" i="58" s="1"/>
  <c r="D37" i="58"/>
  <c r="E37" i="58" s="1"/>
  <c r="F37" i="58" s="1"/>
  <c r="G37" i="58" s="1"/>
  <c r="H37" i="58" s="1"/>
  <c r="I37" i="58" s="1"/>
  <c r="E36" i="58"/>
  <c r="F36" i="58" s="1"/>
  <c r="G36" i="58" s="1"/>
  <c r="H36" i="58" s="1"/>
  <c r="I36" i="58" s="1"/>
  <c r="D36" i="58"/>
  <c r="D35" i="58"/>
  <c r="E35" i="58" s="1"/>
  <c r="F35" i="58" s="1"/>
  <c r="G35" i="58" s="1"/>
  <c r="H35" i="58" s="1"/>
  <c r="I35" i="58" s="1"/>
  <c r="D34" i="58"/>
  <c r="E34" i="58" s="1"/>
  <c r="F34" i="58" s="1"/>
  <c r="G34" i="58" s="1"/>
  <c r="H34" i="58" s="1"/>
  <c r="I34" i="58" s="1"/>
  <c r="D33" i="58"/>
  <c r="E33" i="58" s="1"/>
  <c r="F33" i="58" s="1"/>
  <c r="G33" i="58" s="1"/>
  <c r="H33" i="58" s="1"/>
  <c r="I33" i="58" s="1"/>
  <c r="D32" i="58"/>
  <c r="D23" i="58"/>
  <c r="E23" i="58" s="1"/>
  <c r="F23" i="58" s="1"/>
  <c r="G23" i="58" s="1"/>
  <c r="H23" i="58" s="1"/>
  <c r="I23" i="58" s="1"/>
  <c r="H22" i="58"/>
  <c r="I22" i="58" s="1"/>
  <c r="D22" i="58"/>
  <c r="E22" i="58" s="1"/>
  <c r="F22" i="58" s="1"/>
  <c r="G22" i="58" s="1"/>
  <c r="D21" i="58"/>
  <c r="E21" i="58" s="1"/>
  <c r="F21" i="58" s="1"/>
  <c r="G21" i="58" s="1"/>
  <c r="H21" i="58" s="1"/>
  <c r="I21" i="58" s="1"/>
  <c r="H20" i="58"/>
  <c r="I20" i="58" s="1"/>
  <c r="D20" i="58"/>
  <c r="E20" i="58" s="1"/>
  <c r="F20" i="58" s="1"/>
  <c r="G20" i="58" s="1"/>
  <c r="D19" i="58"/>
  <c r="E19" i="58" s="1"/>
  <c r="F19" i="58" s="1"/>
  <c r="G19" i="58" s="1"/>
  <c r="H19" i="58" s="1"/>
  <c r="I19" i="58" s="1"/>
  <c r="H18" i="58"/>
  <c r="I18" i="58" s="1"/>
  <c r="D18" i="58"/>
  <c r="E18" i="58" s="1"/>
  <c r="F18" i="58" s="1"/>
  <c r="G18" i="58" s="1"/>
  <c r="D16" i="58"/>
  <c r="E56" i="57"/>
  <c r="F32" i="57"/>
  <c r="G32" i="57" s="1"/>
  <c r="H32" i="57" s="1"/>
  <c r="I32" i="57" s="1"/>
  <c r="J32" i="57" s="1"/>
  <c r="K32" i="57" s="1"/>
  <c r="F31" i="57"/>
  <c r="G31" i="57" s="1"/>
  <c r="H31" i="57" s="1"/>
  <c r="I31" i="57" s="1"/>
  <c r="J31" i="57" s="1"/>
  <c r="K31" i="57" s="1"/>
  <c r="F30" i="57"/>
  <c r="G30" i="57" s="1"/>
  <c r="H30" i="57" s="1"/>
  <c r="I30" i="57" s="1"/>
  <c r="J30" i="57" s="1"/>
  <c r="K30" i="57" s="1"/>
  <c r="H29" i="57"/>
  <c r="I29" i="57" s="1"/>
  <c r="J29" i="57" s="1"/>
  <c r="K29" i="57" s="1"/>
  <c r="F29" i="57"/>
  <c r="G29" i="57" s="1"/>
  <c r="F28" i="57"/>
  <c r="G28" i="57" s="1"/>
  <c r="H28" i="57" s="1"/>
  <c r="I28" i="57" s="1"/>
  <c r="J28" i="57" s="1"/>
  <c r="K28" i="57" s="1"/>
  <c r="F27" i="57"/>
  <c r="G27" i="57" s="1"/>
  <c r="H27" i="57" s="1"/>
  <c r="I27" i="57" s="1"/>
  <c r="J27" i="57" s="1"/>
  <c r="K27" i="57" s="1"/>
  <c r="F26" i="57"/>
  <c r="G26" i="57" s="1"/>
  <c r="H26" i="57" s="1"/>
  <c r="I26" i="57" s="1"/>
  <c r="J26" i="57" s="1"/>
  <c r="K26" i="57" s="1"/>
  <c r="F25" i="57"/>
  <c r="G25" i="57" s="1"/>
  <c r="H25" i="57" s="1"/>
  <c r="I25" i="57" s="1"/>
  <c r="J25" i="57" s="1"/>
  <c r="K25" i="57" s="1"/>
  <c r="F24" i="57"/>
  <c r="G24" i="57" s="1"/>
  <c r="H24" i="57" s="1"/>
  <c r="I24" i="57" s="1"/>
  <c r="J24" i="57" s="1"/>
  <c r="K24" i="57" s="1"/>
  <c r="F23" i="57"/>
  <c r="G23" i="57" s="1"/>
  <c r="H23" i="57" s="1"/>
  <c r="I23" i="57" s="1"/>
  <c r="J23" i="57" s="1"/>
  <c r="K23" i="57" s="1"/>
  <c r="F22" i="57"/>
  <c r="G22" i="57" s="1"/>
  <c r="H22" i="57" s="1"/>
  <c r="I22" i="57" s="1"/>
  <c r="J22" i="57" s="1"/>
  <c r="K22" i="57" s="1"/>
  <c r="H21" i="57"/>
  <c r="I21" i="57" s="1"/>
  <c r="J21" i="57" s="1"/>
  <c r="K21" i="57" s="1"/>
  <c r="F21" i="57"/>
  <c r="G21" i="57" s="1"/>
  <c r="F20" i="57"/>
  <c r="G20" i="57" s="1"/>
  <c r="H20" i="57" s="1"/>
  <c r="I20" i="57" s="1"/>
  <c r="J20" i="57" s="1"/>
  <c r="K20" i="57" s="1"/>
  <c r="F19" i="57"/>
  <c r="G19" i="57" s="1"/>
  <c r="H19" i="57" s="1"/>
  <c r="I19" i="57" s="1"/>
  <c r="J19" i="57" s="1"/>
  <c r="K19" i="57" s="1"/>
  <c r="F18" i="57"/>
  <c r="G18" i="57" s="1"/>
  <c r="H18" i="57" s="1"/>
  <c r="I18" i="57" s="1"/>
  <c r="J18" i="57" s="1"/>
  <c r="K18" i="57" s="1"/>
  <c r="D32" i="56"/>
  <c r="E30" i="56"/>
  <c r="D30" i="56"/>
  <c r="E29" i="56"/>
  <c r="F29" i="56" s="1"/>
  <c r="G29" i="56" s="1"/>
  <c r="H29" i="56" s="1"/>
  <c r="I29" i="56" s="1"/>
  <c r="J29" i="56" s="1"/>
  <c r="F28" i="56"/>
  <c r="G28" i="56" s="1"/>
  <c r="H28" i="56" s="1"/>
  <c r="I28" i="56" s="1"/>
  <c r="J28" i="56" s="1"/>
  <c r="E28" i="56"/>
  <c r="E27" i="56"/>
  <c r="F27" i="56" s="1"/>
  <c r="G27" i="56" s="1"/>
  <c r="H27" i="56" s="1"/>
  <c r="I27" i="56" s="1"/>
  <c r="J27" i="56" s="1"/>
  <c r="E26" i="56"/>
  <c r="F26" i="56" s="1"/>
  <c r="G26" i="56" s="1"/>
  <c r="H26" i="56" s="1"/>
  <c r="I26" i="56" s="1"/>
  <c r="J26" i="56" s="1"/>
  <c r="E25" i="56"/>
  <c r="F25" i="56" s="1"/>
  <c r="G25" i="56" s="1"/>
  <c r="H25" i="56" s="1"/>
  <c r="I25" i="56" s="1"/>
  <c r="J25" i="56" s="1"/>
  <c r="E24" i="56"/>
  <c r="F24" i="56" s="1"/>
  <c r="G24" i="56" s="1"/>
  <c r="H24" i="56" s="1"/>
  <c r="I24" i="56" s="1"/>
  <c r="J24" i="56" s="1"/>
  <c r="G23" i="56"/>
  <c r="H23" i="56" s="1"/>
  <c r="I23" i="56" s="1"/>
  <c r="J23" i="56" s="1"/>
  <c r="E23" i="56"/>
  <c r="F23" i="56" s="1"/>
  <c r="E22" i="56"/>
  <c r="F22" i="56" s="1"/>
  <c r="G22" i="56" s="1"/>
  <c r="H22" i="56" s="1"/>
  <c r="I22" i="56" s="1"/>
  <c r="J22" i="56" s="1"/>
  <c r="G21" i="56"/>
  <c r="H21" i="56" s="1"/>
  <c r="I21" i="56" s="1"/>
  <c r="J21" i="56" s="1"/>
  <c r="E21" i="56"/>
  <c r="F21" i="56" s="1"/>
  <c r="E20" i="56"/>
  <c r="F20" i="56" s="1"/>
  <c r="G20" i="56" s="1"/>
  <c r="H20" i="56" s="1"/>
  <c r="I20" i="56" s="1"/>
  <c r="J20" i="56" s="1"/>
  <c r="G19" i="56"/>
  <c r="H19" i="56" s="1"/>
  <c r="I19" i="56" s="1"/>
  <c r="J19" i="56" s="1"/>
  <c r="E19" i="56"/>
  <c r="F19" i="56" s="1"/>
  <c r="E18" i="56"/>
  <c r="F18" i="56" s="1"/>
  <c r="G18" i="56" s="1"/>
  <c r="H18" i="56" s="1"/>
  <c r="I18" i="56" s="1"/>
  <c r="J18" i="56" s="1"/>
  <c r="G17" i="56"/>
  <c r="H17" i="56" s="1"/>
  <c r="I17" i="56" s="1"/>
  <c r="J17" i="56" s="1"/>
  <c r="E17" i="56"/>
  <c r="F17" i="56" s="1"/>
  <c r="E16" i="56"/>
  <c r="F16" i="56" s="1"/>
  <c r="G16" i="56" s="1"/>
  <c r="H16" i="56" s="1"/>
  <c r="I16" i="56" s="1"/>
  <c r="J16" i="56" s="1"/>
  <c r="G15" i="56"/>
  <c r="H15" i="56" s="1"/>
  <c r="I15" i="56" s="1"/>
  <c r="J15" i="56" s="1"/>
  <c r="E15" i="56"/>
  <c r="F15" i="56" s="1"/>
  <c r="E14" i="56"/>
  <c r="F14" i="56" s="1"/>
  <c r="G14" i="56" s="1"/>
  <c r="H14" i="56" s="1"/>
  <c r="I14" i="56" s="1"/>
  <c r="J14" i="56" s="1"/>
  <c r="K49" i="55"/>
  <c r="L49" i="55" s="1"/>
  <c r="M49" i="55" s="1"/>
  <c r="N49" i="55" s="1"/>
  <c r="O49" i="55" s="1"/>
  <c r="P49" i="55" s="1"/>
  <c r="H49" i="55"/>
  <c r="I49" i="55" s="1"/>
  <c r="K48" i="55"/>
  <c r="L48" i="55" s="1"/>
  <c r="M48" i="55" s="1"/>
  <c r="N48" i="55" s="1"/>
  <c r="O48" i="55" s="1"/>
  <c r="P48" i="55" s="1"/>
  <c r="H48" i="55"/>
  <c r="I48" i="55" s="1"/>
  <c r="K47" i="55"/>
  <c r="L47" i="55" s="1"/>
  <c r="M47" i="55" s="1"/>
  <c r="N47" i="55" s="1"/>
  <c r="O47" i="55" s="1"/>
  <c r="P47" i="55" s="1"/>
  <c r="H47" i="55"/>
  <c r="I47" i="55" s="1"/>
  <c r="K46" i="55"/>
  <c r="L46" i="55" s="1"/>
  <c r="M46" i="55" s="1"/>
  <c r="N46" i="55" s="1"/>
  <c r="O46" i="55" s="1"/>
  <c r="P46" i="55" s="1"/>
  <c r="H46" i="55"/>
  <c r="I46" i="55" s="1"/>
  <c r="K45" i="55"/>
  <c r="L45" i="55" s="1"/>
  <c r="M45" i="55" s="1"/>
  <c r="N45" i="55" s="1"/>
  <c r="O45" i="55" s="1"/>
  <c r="P45" i="55" s="1"/>
  <c r="H45" i="55"/>
  <c r="I45" i="55" s="1"/>
  <c r="N44" i="55"/>
  <c r="O44" i="55" s="1"/>
  <c r="P44" i="55" s="1"/>
  <c r="K44" i="55"/>
  <c r="L44" i="55" s="1"/>
  <c r="M44" i="55" s="1"/>
  <c r="H44" i="55"/>
  <c r="I44" i="55" s="1"/>
  <c r="K43" i="55"/>
  <c r="L43" i="55" s="1"/>
  <c r="M43" i="55" s="1"/>
  <c r="N43" i="55" s="1"/>
  <c r="O43" i="55" s="1"/>
  <c r="P43" i="55" s="1"/>
  <c r="H43" i="55"/>
  <c r="I43" i="55" s="1"/>
  <c r="K42" i="55"/>
  <c r="L42" i="55" s="1"/>
  <c r="M42" i="55" s="1"/>
  <c r="N42" i="55" s="1"/>
  <c r="O42" i="55" s="1"/>
  <c r="P42" i="55" s="1"/>
  <c r="H42" i="55"/>
  <c r="I42" i="55" s="1"/>
  <c r="K41" i="55"/>
  <c r="L41" i="55" s="1"/>
  <c r="M41" i="55" s="1"/>
  <c r="N41" i="55" s="1"/>
  <c r="O41" i="55" s="1"/>
  <c r="P41" i="55" s="1"/>
  <c r="H41" i="55"/>
  <c r="I41" i="55" s="1"/>
  <c r="N40" i="55"/>
  <c r="O40" i="55" s="1"/>
  <c r="P40" i="55" s="1"/>
  <c r="K40" i="55"/>
  <c r="L40" i="55" s="1"/>
  <c r="M40" i="55" s="1"/>
  <c r="H40" i="55"/>
  <c r="I40" i="55" s="1"/>
  <c r="K39" i="55"/>
  <c r="L39" i="55" s="1"/>
  <c r="M39" i="55" s="1"/>
  <c r="N39" i="55" s="1"/>
  <c r="O39" i="55" s="1"/>
  <c r="P39" i="55" s="1"/>
  <c r="H39" i="55"/>
  <c r="I39" i="55" s="1"/>
  <c r="K38" i="55"/>
  <c r="L38" i="55" s="1"/>
  <c r="M38" i="55" s="1"/>
  <c r="N38" i="55" s="1"/>
  <c r="O38" i="55" s="1"/>
  <c r="P38" i="55" s="1"/>
  <c r="H38" i="55"/>
  <c r="I38" i="55" s="1"/>
  <c r="K37" i="55"/>
  <c r="L37" i="55" s="1"/>
  <c r="M37" i="55" s="1"/>
  <c r="N37" i="55" s="1"/>
  <c r="O37" i="55" s="1"/>
  <c r="P37" i="55" s="1"/>
  <c r="H37" i="55"/>
  <c r="I37" i="55" s="1"/>
  <c r="K36" i="55"/>
  <c r="L36" i="55" s="1"/>
  <c r="M36" i="55" s="1"/>
  <c r="N36" i="55" s="1"/>
  <c r="O36" i="55" s="1"/>
  <c r="P36" i="55" s="1"/>
  <c r="H36" i="55"/>
  <c r="I36" i="55" s="1"/>
  <c r="N35" i="55"/>
  <c r="O35" i="55" s="1"/>
  <c r="P35" i="55" s="1"/>
  <c r="K35" i="55"/>
  <c r="L35" i="55" s="1"/>
  <c r="M35" i="55" s="1"/>
  <c r="H35" i="55"/>
  <c r="I35" i="55" s="1"/>
  <c r="K34" i="55"/>
  <c r="L34" i="55" s="1"/>
  <c r="M34" i="55" s="1"/>
  <c r="N34" i="55" s="1"/>
  <c r="O34" i="55" s="1"/>
  <c r="P34" i="55" s="1"/>
  <c r="H34" i="55"/>
  <c r="I34" i="55" s="1"/>
  <c r="K33" i="55"/>
  <c r="L33" i="55" s="1"/>
  <c r="M33" i="55" s="1"/>
  <c r="N33" i="55" s="1"/>
  <c r="O33" i="55" s="1"/>
  <c r="P33" i="55" s="1"/>
  <c r="H33" i="55"/>
  <c r="I33" i="55" s="1"/>
  <c r="K32" i="55"/>
  <c r="L32" i="55" s="1"/>
  <c r="M32" i="55" s="1"/>
  <c r="N32" i="55" s="1"/>
  <c r="O32" i="55" s="1"/>
  <c r="P32" i="55" s="1"/>
  <c r="H32" i="55"/>
  <c r="I32" i="55" s="1"/>
  <c r="K31" i="55"/>
  <c r="L31" i="55" s="1"/>
  <c r="M31" i="55" s="1"/>
  <c r="N31" i="55" s="1"/>
  <c r="O31" i="55" s="1"/>
  <c r="P31" i="55" s="1"/>
  <c r="H31" i="55"/>
  <c r="I31" i="55" s="1"/>
  <c r="K30" i="55"/>
  <c r="L30" i="55" s="1"/>
  <c r="M30" i="55" s="1"/>
  <c r="N30" i="55" s="1"/>
  <c r="O30" i="55" s="1"/>
  <c r="P30" i="55" s="1"/>
  <c r="H30" i="55"/>
  <c r="I30" i="55" s="1"/>
  <c r="K29" i="55"/>
  <c r="L29" i="55" s="1"/>
  <c r="M29" i="55" s="1"/>
  <c r="N29" i="55" s="1"/>
  <c r="O29" i="55" s="1"/>
  <c r="P29" i="55" s="1"/>
  <c r="H29" i="55"/>
  <c r="I29" i="55" s="1"/>
  <c r="N28" i="55"/>
  <c r="O28" i="55" s="1"/>
  <c r="P28" i="55" s="1"/>
  <c r="K28" i="55"/>
  <c r="L28" i="55" s="1"/>
  <c r="M28" i="55" s="1"/>
  <c r="H28" i="55"/>
  <c r="I28" i="55" s="1"/>
  <c r="K27" i="55"/>
  <c r="L27" i="55" s="1"/>
  <c r="M27" i="55" s="1"/>
  <c r="N27" i="55" s="1"/>
  <c r="O27" i="55" s="1"/>
  <c r="P27" i="55" s="1"/>
  <c r="H27" i="55"/>
  <c r="I27" i="55" s="1"/>
  <c r="K26" i="55"/>
  <c r="L26" i="55" s="1"/>
  <c r="M26" i="55" s="1"/>
  <c r="N26" i="55" s="1"/>
  <c r="O26" i="55" s="1"/>
  <c r="P26" i="55" s="1"/>
  <c r="H26" i="55"/>
  <c r="I26" i="55" s="1"/>
  <c r="K25" i="55"/>
  <c r="L25" i="55" s="1"/>
  <c r="M25" i="55" s="1"/>
  <c r="N25" i="55" s="1"/>
  <c r="O25" i="55" s="1"/>
  <c r="P25" i="55" s="1"/>
  <c r="H25" i="55"/>
  <c r="I25" i="55" s="1"/>
  <c r="N24" i="55"/>
  <c r="O24" i="55" s="1"/>
  <c r="P24" i="55" s="1"/>
  <c r="K24" i="55"/>
  <c r="L24" i="55" s="1"/>
  <c r="M24" i="55" s="1"/>
  <c r="H24" i="55"/>
  <c r="I24" i="55" s="1"/>
  <c r="K23" i="55"/>
  <c r="L23" i="55" s="1"/>
  <c r="M23" i="55" s="1"/>
  <c r="N23" i="55" s="1"/>
  <c r="O23" i="55" s="1"/>
  <c r="P23" i="55" s="1"/>
  <c r="H23" i="55"/>
  <c r="I23" i="55" s="1"/>
  <c r="K22" i="55"/>
  <c r="L22" i="55" s="1"/>
  <c r="M22" i="55" s="1"/>
  <c r="N22" i="55" s="1"/>
  <c r="O22" i="55" s="1"/>
  <c r="P22" i="55" s="1"/>
  <c r="H22" i="55"/>
  <c r="I22" i="55" s="1"/>
  <c r="K21" i="55"/>
  <c r="L21" i="55" s="1"/>
  <c r="M21" i="55" s="1"/>
  <c r="N21" i="55" s="1"/>
  <c r="O21" i="55" s="1"/>
  <c r="P21" i="55" s="1"/>
  <c r="H21" i="55"/>
  <c r="I21" i="55" s="1"/>
  <c r="K20" i="55"/>
  <c r="L20" i="55" s="1"/>
  <c r="M20" i="55" s="1"/>
  <c r="N20" i="55" s="1"/>
  <c r="O20" i="55" s="1"/>
  <c r="P20" i="55" s="1"/>
  <c r="H20" i="55"/>
  <c r="I20" i="55" s="1"/>
  <c r="N19" i="55"/>
  <c r="O19" i="55" s="1"/>
  <c r="P19" i="55" s="1"/>
  <c r="K19" i="55"/>
  <c r="L19" i="55" s="1"/>
  <c r="M19" i="55" s="1"/>
  <c r="H19" i="55"/>
  <c r="I19" i="55" s="1"/>
  <c r="K18" i="55"/>
  <c r="L18" i="55" s="1"/>
  <c r="M18" i="55" s="1"/>
  <c r="N18" i="55" s="1"/>
  <c r="O18" i="55" s="1"/>
  <c r="P18" i="55" s="1"/>
  <c r="H18" i="55"/>
  <c r="I18" i="55" s="1"/>
  <c r="G40" i="54"/>
  <c r="H40" i="54" s="1"/>
  <c r="I40" i="54" s="1"/>
  <c r="D40" i="54"/>
  <c r="E40" i="54" s="1"/>
  <c r="F40" i="54" s="1"/>
  <c r="E39" i="54"/>
  <c r="F39" i="54" s="1"/>
  <c r="G39" i="54" s="1"/>
  <c r="H39" i="54" s="1"/>
  <c r="I39" i="54" s="1"/>
  <c r="D39" i="54"/>
  <c r="D38" i="54"/>
  <c r="E38" i="54" s="1"/>
  <c r="F38" i="54" s="1"/>
  <c r="G38" i="54" s="1"/>
  <c r="H38" i="54" s="1"/>
  <c r="I38" i="54" s="1"/>
  <c r="E37" i="54"/>
  <c r="F37" i="54" s="1"/>
  <c r="G37" i="54" s="1"/>
  <c r="H37" i="54" s="1"/>
  <c r="I37" i="54" s="1"/>
  <c r="D37" i="54"/>
  <c r="D36" i="54"/>
  <c r="E36" i="54" s="1"/>
  <c r="F36" i="54" s="1"/>
  <c r="G36" i="54" s="1"/>
  <c r="H36" i="54" s="1"/>
  <c r="I36" i="54" s="1"/>
  <c r="D35" i="54"/>
  <c r="E35" i="54" s="1"/>
  <c r="F35" i="54" s="1"/>
  <c r="G35" i="54" s="1"/>
  <c r="H35" i="54" s="1"/>
  <c r="I35" i="54" s="1"/>
  <c r="D34" i="54"/>
  <c r="E34" i="54" s="1"/>
  <c r="F34" i="54" s="1"/>
  <c r="G34" i="54" s="1"/>
  <c r="H34" i="54" s="1"/>
  <c r="I34" i="54" s="1"/>
  <c r="D33" i="54"/>
  <c r="E33" i="54" s="1"/>
  <c r="F33" i="54" s="1"/>
  <c r="G33" i="54" s="1"/>
  <c r="H33" i="54" s="1"/>
  <c r="I33" i="54" s="1"/>
  <c r="D32" i="54"/>
  <c r="E32" i="54" s="1"/>
  <c r="I23" i="54"/>
  <c r="D23" i="54"/>
  <c r="E23" i="54" s="1"/>
  <c r="F23" i="54" s="1"/>
  <c r="G23" i="54" s="1"/>
  <c r="H23" i="54" s="1"/>
  <c r="G22" i="54"/>
  <c r="H22" i="54" s="1"/>
  <c r="I22" i="54" s="1"/>
  <c r="D22" i="54"/>
  <c r="E22" i="54" s="1"/>
  <c r="F22" i="54" s="1"/>
  <c r="E21" i="54"/>
  <c r="F21" i="54" s="1"/>
  <c r="G21" i="54" s="1"/>
  <c r="H21" i="54" s="1"/>
  <c r="I21" i="54" s="1"/>
  <c r="D21" i="54"/>
  <c r="D20" i="54"/>
  <c r="E20" i="54" s="1"/>
  <c r="F20" i="54" s="1"/>
  <c r="G20" i="54" s="1"/>
  <c r="H20" i="54" s="1"/>
  <c r="I20" i="54" s="1"/>
  <c r="D19" i="54"/>
  <c r="E19" i="54" s="1"/>
  <c r="F19" i="54" s="1"/>
  <c r="G19" i="54" s="1"/>
  <c r="H19" i="54" s="1"/>
  <c r="I19" i="54" s="1"/>
  <c r="D18" i="54"/>
  <c r="E18" i="54" s="1"/>
  <c r="F18" i="54" s="1"/>
  <c r="G18" i="54" s="1"/>
  <c r="H18" i="54" s="1"/>
  <c r="I18" i="54" s="1"/>
  <c r="E16" i="54"/>
  <c r="F16" i="54" s="1"/>
  <c r="D16" i="54"/>
  <c r="D32" i="53"/>
  <c r="D30" i="53"/>
  <c r="E30" i="53" s="1"/>
  <c r="E32" i="53" s="1"/>
  <c r="E33" i="53" s="1"/>
  <c r="E29" i="53"/>
  <c r="F29" i="53" s="1"/>
  <c r="G29" i="53" s="1"/>
  <c r="H29" i="53" s="1"/>
  <c r="I29" i="53" s="1"/>
  <c r="J29" i="53" s="1"/>
  <c r="E28" i="53"/>
  <c r="F28" i="53" s="1"/>
  <c r="G28" i="53" s="1"/>
  <c r="H28" i="53" s="1"/>
  <c r="I28" i="53" s="1"/>
  <c r="J28" i="53" s="1"/>
  <c r="E27" i="53"/>
  <c r="F27" i="53" s="1"/>
  <c r="G27" i="53" s="1"/>
  <c r="H27" i="53" s="1"/>
  <c r="I27" i="53" s="1"/>
  <c r="J27" i="53" s="1"/>
  <c r="E26" i="53"/>
  <c r="F26" i="53" s="1"/>
  <c r="G26" i="53" s="1"/>
  <c r="H26" i="53" s="1"/>
  <c r="I26" i="53" s="1"/>
  <c r="J26" i="53" s="1"/>
  <c r="E25" i="53"/>
  <c r="F25" i="53" s="1"/>
  <c r="G25" i="53" s="1"/>
  <c r="H25" i="53" s="1"/>
  <c r="I25" i="53" s="1"/>
  <c r="J25" i="53" s="1"/>
  <c r="E24" i="53"/>
  <c r="F24" i="53" s="1"/>
  <c r="G24" i="53" s="1"/>
  <c r="H24" i="53" s="1"/>
  <c r="I24" i="53" s="1"/>
  <c r="J24" i="53" s="1"/>
  <c r="E23" i="53"/>
  <c r="F23" i="53" s="1"/>
  <c r="G23" i="53" s="1"/>
  <c r="H23" i="53" s="1"/>
  <c r="I23" i="53" s="1"/>
  <c r="J23" i="53" s="1"/>
  <c r="E22" i="53"/>
  <c r="F22" i="53" s="1"/>
  <c r="G22" i="53" s="1"/>
  <c r="H22" i="53" s="1"/>
  <c r="I22" i="53" s="1"/>
  <c r="J22" i="53" s="1"/>
  <c r="G21" i="53"/>
  <c r="H21" i="53" s="1"/>
  <c r="I21" i="53" s="1"/>
  <c r="J21" i="53" s="1"/>
  <c r="E21" i="53"/>
  <c r="F21" i="53" s="1"/>
  <c r="E20" i="53"/>
  <c r="F20" i="53" s="1"/>
  <c r="G20" i="53" s="1"/>
  <c r="H20" i="53" s="1"/>
  <c r="I20" i="53" s="1"/>
  <c r="J20" i="53" s="1"/>
  <c r="E19" i="53"/>
  <c r="F19" i="53" s="1"/>
  <c r="G19" i="53" s="1"/>
  <c r="H19" i="53" s="1"/>
  <c r="I19" i="53" s="1"/>
  <c r="J19" i="53" s="1"/>
  <c r="E18" i="53"/>
  <c r="F18" i="53" s="1"/>
  <c r="G18" i="53" s="1"/>
  <c r="H18" i="53" s="1"/>
  <c r="I18" i="53" s="1"/>
  <c r="J18" i="53" s="1"/>
  <c r="E17" i="53"/>
  <c r="F17" i="53" s="1"/>
  <c r="G17" i="53" s="1"/>
  <c r="H17" i="53" s="1"/>
  <c r="I17" i="53" s="1"/>
  <c r="J17" i="53" s="1"/>
  <c r="E16" i="53"/>
  <c r="F16" i="53" s="1"/>
  <c r="G16" i="53" s="1"/>
  <c r="H16" i="53" s="1"/>
  <c r="I16" i="53" s="1"/>
  <c r="J16" i="53" s="1"/>
  <c r="F15" i="53"/>
  <c r="G15" i="53" s="1"/>
  <c r="H15" i="53" s="1"/>
  <c r="I15" i="53" s="1"/>
  <c r="J15" i="53" s="1"/>
  <c r="E15" i="53"/>
  <c r="E14" i="53"/>
  <c r="F14" i="53" s="1"/>
  <c r="G14" i="53" s="1"/>
  <c r="H14" i="53" s="1"/>
  <c r="I14" i="53" s="1"/>
  <c r="J14" i="53" s="1"/>
  <c r="M49" i="52"/>
  <c r="N49" i="52" s="1"/>
  <c r="O49" i="52" s="1"/>
  <c r="P49" i="52" s="1"/>
  <c r="K49" i="52"/>
  <c r="L49" i="52" s="1"/>
  <c r="I49" i="52"/>
  <c r="H49" i="52"/>
  <c r="M48" i="52"/>
  <c r="N48" i="52" s="1"/>
  <c r="O48" i="52" s="1"/>
  <c r="P48" i="52" s="1"/>
  <c r="K48" i="52"/>
  <c r="L48" i="52" s="1"/>
  <c r="I48" i="52"/>
  <c r="H48" i="52"/>
  <c r="M47" i="52"/>
  <c r="N47" i="52" s="1"/>
  <c r="O47" i="52" s="1"/>
  <c r="P47" i="52" s="1"/>
  <c r="K47" i="52"/>
  <c r="L47" i="52" s="1"/>
  <c r="I47" i="52"/>
  <c r="H47" i="52"/>
  <c r="O46" i="52"/>
  <c r="P46" i="52" s="1"/>
  <c r="M46" i="52"/>
  <c r="N46" i="52" s="1"/>
  <c r="K46" i="52"/>
  <c r="L46" i="52" s="1"/>
  <c r="I46" i="52"/>
  <c r="H46" i="52"/>
  <c r="K45" i="52"/>
  <c r="L45" i="52" s="1"/>
  <c r="M45" i="52" s="1"/>
  <c r="N45" i="52" s="1"/>
  <c r="O45" i="52" s="1"/>
  <c r="P45" i="52" s="1"/>
  <c r="I45" i="52"/>
  <c r="H45" i="52"/>
  <c r="K44" i="52"/>
  <c r="L44" i="52" s="1"/>
  <c r="M44" i="52" s="1"/>
  <c r="N44" i="52" s="1"/>
  <c r="O44" i="52" s="1"/>
  <c r="P44" i="52" s="1"/>
  <c r="I44" i="52"/>
  <c r="H44" i="52"/>
  <c r="K43" i="52"/>
  <c r="L43" i="52" s="1"/>
  <c r="M43" i="52" s="1"/>
  <c r="N43" i="52" s="1"/>
  <c r="O43" i="52" s="1"/>
  <c r="P43" i="52" s="1"/>
  <c r="I43" i="52"/>
  <c r="H43" i="52"/>
  <c r="K42" i="52"/>
  <c r="L42" i="52" s="1"/>
  <c r="M42" i="52" s="1"/>
  <c r="N42" i="52" s="1"/>
  <c r="O42" i="52" s="1"/>
  <c r="P42" i="52" s="1"/>
  <c r="I42" i="52"/>
  <c r="H42" i="52"/>
  <c r="M41" i="52"/>
  <c r="N41" i="52" s="1"/>
  <c r="O41" i="52" s="1"/>
  <c r="P41" i="52" s="1"/>
  <c r="K41" i="52"/>
  <c r="L41" i="52" s="1"/>
  <c r="I41" i="52"/>
  <c r="H41" i="52"/>
  <c r="M40" i="52"/>
  <c r="N40" i="52" s="1"/>
  <c r="O40" i="52" s="1"/>
  <c r="P40" i="52" s="1"/>
  <c r="K40" i="52"/>
  <c r="L40" i="52" s="1"/>
  <c r="I40" i="52"/>
  <c r="H40" i="52"/>
  <c r="O39" i="52"/>
  <c r="P39" i="52" s="1"/>
  <c r="M39" i="52"/>
  <c r="N39" i="52" s="1"/>
  <c r="K39" i="52"/>
  <c r="L39" i="52" s="1"/>
  <c r="I39" i="52"/>
  <c r="H39" i="52"/>
  <c r="K38" i="52"/>
  <c r="L38" i="52" s="1"/>
  <c r="M38" i="52" s="1"/>
  <c r="N38" i="52" s="1"/>
  <c r="O38" i="52" s="1"/>
  <c r="P38" i="52" s="1"/>
  <c r="I38" i="52"/>
  <c r="H38" i="52"/>
  <c r="K37" i="52"/>
  <c r="L37" i="52" s="1"/>
  <c r="M37" i="52" s="1"/>
  <c r="N37" i="52" s="1"/>
  <c r="O37" i="52" s="1"/>
  <c r="P37" i="52" s="1"/>
  <c r="I37" i="52"/>
  <c r="H37" i="52"/>
  <c r="K36" i="52"/>
  <c r="L36" i="52" s="1"/>
  <c r="M36" i="52" s="1"/>
  <c r="N36" i="52" s="1"/>
  <c r="O36" i="52" s="1"/>
  <c r="P36" i="52" s="1"/>
  <c r="I36" i="52"/>
  <c r="H36" i="52"/>
  <c r="M35" i="52"/>
  <c r="N35" i="52" s="1"/>
  <c r="O35" i="52" s="1"/>
  <c r="P35" i="52" s="1"/>
  <c r="K35" i="52"/>
  <c r="L35" i="52" s="1"/>
  <c r="I35" i="52"/>
  <c r="H35" i="52"/>
  <c r="K34" i="52"/>
  <c r="L34" i="52" s="1"/>
  <c r="M34" i="52" s="1"/>
  <c r="N34" i="52" s="1"/>
  <c r="O34" i="52" s="1"/>
  <c r="P34" i="52" s="1"/>
  <c r="I34" i="52"/>
  <c r="H34" i="52"/>
  <c r="K33" i="52"/>
  <c r="L33" i="52" s="1"/>
  <c r="M33" i="52" s="1"/>
  <c r="N33" i="52" s="1"/>
  <c r="O33" i="52" s="1"/>
  <c r="P33" i="52" s="1"/>
  <c r="I33" i="52"/>
  <c r="H33" i="52"/>
  <c r="N32" i="52"/>
  <c r="O32" i="52" s="1"/>
  <c r="P32" i="52" s="1"/>
  <c r="L32" i="52"/>
  <c r="M32" i="52" s="1"/>
  <c r="K32" i="52"/>
  <c r="I32" i="52"/>
  <c r="H32" i="52"/>
  <c r="L31" i="52"/>
  <c r="M31" i="52" s="1"/>
  <c r="N31" i="52" s="1"/>
  <c r="O31" i="52" s="1"/>
  <c r="P31" i="52" s="1"/>
  <c r="K31" i="52"/>
  <c r="I31" i="52"/>
  <c r="H31" i="52"/>
  <c r="K30" i="52"/>
  <c r="L30" i="52" s="1"/>
  <c r="M30" i="52" s="1"/>
  <c r="N30" i="52" s="1"/>
  <c r="O30" i="52" s="1"/>
  <c r="P30" i="52" s="1"/>
  <c r="I30" i="52"/>
  <c r="H30" i="52"/>
  <c r="L29" i="52"/>
  <c r="M29" i="52" s="1"/>
  <c r="N29" i="52" s="1"/>
  <c r="O29" i="52" s="1"/>
  <c r="P29" i="52" s="1"/>
  <c r="K29" i="52"/>
  <c r="I29" i="52"/>
  <c r="H29" i="52"/>
  <c r="K28" i="52"/>
  <c r="L28" i="52" s="1"/>
  <c r="M28" i="52" s="1"/>
  <c r="N28" i="52" s="1"/>
  <c r="O28" i="52" s="1"/>
  <c r="P28" i="52" s="1"/>
  <c r="I28" i="52"/>
  <c r="H28" i="52"/>
  <c r="K27" i="52"/>
  <c r="L27" i="52" s="1"/>
  <c r="M27" i="52" s="1"/>
  <c r="N27" i="52" s="1"/>
  <c r="O27" i="52" s="1"/>
  <c r="P27" i="52" s="1"/>
  <c r="I27" i="52"/>
  <c r="H27" i="52"/>
  <c r="N26" i="52"/>
  <c r="O26" i="52" s="1"/>
  <c r="P26" i="52" s="1"/>
  <c r="L26" i="52"/>
  <c r="M26" i="52" s="1"/>
  <c r="K26" i="52"/>
  <c r="I26" i="52"/>
  <c r="H26" i="52"/>
  <c r="L25" i="52"/>
  <c r="M25" i="52" s="1"/>
  <c r="N25" i="52" s="1"/>
  <c r="O25" i="52" s="1"/>
  <c r="P25" i="52" s="1"/>
  <c r="K25" i="52"/>
  <c r="I25" i="52"/>
  <c r="H25" i="52"/>
  <c r="K24" i="52"/>
  <c r="L24" i="52" s="1"/>
  <c r="M24" i="52" s="1"/>
  <c r="N24" i="52" s="1"/>
  <c r="O24" i="52" s="1"/>
  <c r="P24" i="52" s="1"/>
  <c r="I24" i="52"/>
  <c r="H24" i="52"/>
  <c r="K23" i="52"/>
  <c r="L23" i="52" s="1"/>
  <c r="M23" i="52" s="1"/>
  <c r="N23" i="52" s="1"/>
  <c r="O23" i="52" s="1"/>
  <c r="P23" i="52" s="1"/>
  <c r="I23" i="52"/>
  <c r="H23" i="52"/>
  <c r="N22" i="52"/>
  <c r="O22" i="52" s="1"/>
  <c r="P22" i="52" s="1"/>
  <c r="L22" i="52"/>
  <c r="M22" i="52" s="1"/>
  <c r="K22" i="52"/>
  <c r="I22" i="52"/>
  <c r="H22" i="52"/>
  <c r="K21" i="52"/>
  <c r="L21" i="52" s="1"/>
  <c r="M21" i="52" s="1"/>
  <c r="N21" i="52" s="1"/>
  <c r="O21" i="52" s="1"/>
  <c r="P21" i="52" s="1"/>
  <c r="I21" i="52"/>
  <c r="H21" i="52"/>
  <c r="L20" i="52"/>
  <c r="M20" i="52" s="1"/>
  <c r="N20" i="52" s="1"/>
  <c r="O20" i="52" s="1"/>
  <c r="P20" i="52" s="1"/>
  <c r="K20" i="52"/>
  <c r="I20" i="52"/>
  <c r="H20" i="52"/>
  <c r="N19" i="52"/>
  <c r="O19" i="52" s="1"/>
  <c r="P19" i="52" s="1"/>
  <c r="L19" i="52"/>
  <c r="M19" i="52" s="1"/>
  <c r="K19" i="52"/>
  <c r="I19" i="52"/>
  <c r="H19" i="52"/>
  <c r="K18" i="52"/>
  <c r="L18" i="52" s="1"/>
  <c r="M18" i="52" s="1"/>
  <c r="N18" i="52" s="1"/>
  <c r="O18" i="52" s="1"/>
  <c r="P18" i="52" s="1"/>
  <c r="I18" i="52"/>
  <c r="H18" i="52"/>
  <c r="L17" i="52"/>
  <c r="M17" i="52" s="1"/>
  <c r="N17" i="52" s="1"/>
  <c r="O17" i="52" s="1"/>
  <c r="P17" i="52" s="1"/>
  <c r="K17" i="52"/>
  <c r="I17" i="52"/>
  <c r="H17" i="52"/>
  <c r="K16" i="52"/>
  <c r="L16" i="52" s="1"/>
  <c r="M16" i="52" s="1"/>
  <c r="N16" i="52" s="1"/>
  <c r="O16" i="52" s="1"/>
  <c r="P16" i="52" s="1"/>
  <c r="I16" i="52"/>
  <c r="H16" i="52"/>
  <c r="K15" i="52"/>
  <c r="L15" i="52" s="1"/>
  <c r="M15" i="52" s="1"/>
  <c r="N15" i="52" s="1"/>
  <c r="O15" i="52" s="1"/>
  <c r="P15" i="52" s="1"/>
  <c r="I15" i="52"/>
  <c r="H15" i="52"/>
  <c r="L14" i="52"/>
  <c r="M14" i="52" s="1"/>
  <c r="N14" i="52" s="1"/>
  <c r="O14" i="52" s="1"/>
  <c r="P14" i="52" s="1"/>
  <c r="K14" i="52"/>
  <c r="I14" i="52"/>
  <c r="H14" i="52"/>
  <c r="N13" i="52"/>
  <c r="O13" i="52" s="1"/>
  <c r="P13" i="52" s="1"/>
  <c r="L13" i="52"/>
  <c r="M13" i="52" s="1"/>
  <c r="K13" i="52"/>
  <c r="I13" i="52"/>
  <c r="H13" i="52"/>
  <c r="H50" i="52" s="1"/>
  <c r="C41" i="51"/>
  <c r="D40" i="51"/>
  <c r="E40" i="51" s="1"/>
  <c r="F40" i="51" s="1"/>
  <c r="G40" i="51" s="1"/>
  <c r="H40" i="51" s="1"/>
  <c r="I40" i="51" s="1"/>
  <c r="E39" i="51"/>
  <c r="F39" i="51" s="1"/>
  <c r="G39" i="51" s="1"/>
  <c r="H39" i="51" s="1"/>
  <c r="I39" i="51" s="1"/>
  <c r="D39" i="51"/>
  <c r="D38" i="51"/>
  <c r="E38" i="51" s="1"/>
  <c r="F38" i="51" s="1"/>
  <c r="G38" i="51" s="1"/>
  <c r="H38" i="51" s="1"/>
  <c r="I38" i="51" s="1"/>
  <c r="D37" i="51"/>
  <c r="E37" i="51" s="1"/>
  <c r="F37" i="51" s="1"/>
  <c r="G37" i="51" s="1"/>
  <c r="H37" i="51" s="1"/>
  <c r="I37" i="51" s="1"/>
  <c r="D36" i="51"/>
  <c r="E36" i="51" s="1"/>
  <c r="F36" i="51" s="1"/>
  <c r="G36" i="51" s="1"/>
  <c r="H36" i="51" s="1"/>
  <c r="I36" i="51" s="1"/>
  <c r="D35" i="51"/>
  <c r="E35" i="51" s="1"/>
  <c r="F35" i="51" s="1"/>
  <c r="G35" i="51" s="1"/>
  <c r="H35" i="51" s="1"/>
  <c r="I35" i="51" s="1"/>
  <c r="D34" i="51"/>
  <c r="E34" i="51" s="1"/>
  <c r="F34" i="51" s="1"/>
  <c r="G34" i="51" s="1"/>
  <c r="H34" i="51" s="1"/>
  <c r="I34" i="51" s="1"/>
  <c r="E33" i="51"/>
  <c r="F33" i="51" s="1"/>
  <c r="G33" i="51" s="1"/>
  <c r="H33" i="51" s="1"/>
  <c r="I33" i="51" s="1"/>
  <c r="D33" i="51"/>
  <c r="D32" i="51"/>
  <c r="E32" i="51" s="1"/>
  <c r="F32" i="51" s="1"/>
  <c r="G32" i="51" s="1"/>
  <c r="H32" i="51" s="1"/>
  <c r="I32" i="51" s="1"/>
  <c r="D31" i="51"/>
  <c r="E31" i="51" s="1"/>
  <c r="F31" i="51" s="1"/>
  <c r="G31" i="51" s="1"/>
  <c r="H31" i="51" s="1"/>
  <c r="I31" i="51" s="1"/>
  <c r="E30" i="51"/>
  <c r="F30" i="51" s="1"/>
  <c r="G30" i="51" s="1"/>
  <c r="H30" i="51" s="1"/>
  <c r="I30" i="51" s="1"/>
  <c r="D30" i="51"/>
  <c r="D29" i="51"/>
  <c r="E29" i="51" s="1"/>
  <c r="F29" i="51" s="1"/>
  <c r="G29" i="51" s="1"/>
  <c r="H29" i="51" s="1"/>
  <c r="I29" i="51" s="1"/>
  <c r="E28" i="51"/>
  <c r="F28" i="51" s="1"/>
  <c r="G28" i="51" s="1"/>
  <c r="H28" i="51" s="1"/>
  <c r="I28" i="51" s="1"/>
  <c r="D28" i="51"/>
  <c r="D27" i="51"/>
  <c r="E27" i="51" s="1"/>
  <c r="C24" i="51"/>
  <c r="C43" i="51" s="1"/>
  <c r="C45" i="51" s="1"/>
  <c r="D23" i="51"/>
  <c r="E23" i="51" s="1"/>
  <c r="F23" i="51" s="1"/>
  <c r="G23" i="51" s="1"/>
  <c r="H23" i="51" s="1"/>
  <c r="I23" i="51" s="1"/>
  <c r="D22" i="51"/>
  <c r="E22" i="51" s="1"/>
  <c r="F22" i="51" s="1"/>
  <c r="G22" i="51" s="1"/>
  <c r="H22" i="51" s="1"/>
  <c r="I22" i="51" s="1"/>
  <c r="D21" i="51"/>
  <c r="E21" i="51" s="1"/>
  <c r="F21" i="51" s="1"/>
  <c r="G21" i="51" s="1"/>
  <c r="H21" i="51" s="1"/>
  <c r="I21" i="51" s="1"/>
  <c r="D20" i="51"/>
  <c r="E20" i="51" s="1"/>
  <c r="F20" i="51" s="1"/>
  <c r="G20" i="51" s="1"/>
  <c r="H20" i="51" s="1"/>
  <c r="I20" i="51" s="1"/>
  <c r="D19" i="51"/>
  <c r="E19" i="51" s="1"/>
  <c r="F19" i="51" s="1"/>
  <c r="G19" i="51" s="1"/>
  <c r="H19" i="51" s="1"/>
  <c r="I19" i="51" s="1"/>
  <c r="D18" i="51"/>
  <c r="E18" i="51" s="1"/>
  <c r="F18" i="51" s="1"/>
  <c r="G18" i="51" s="1"/>
  <c r="H18" i="51" s="1"/>
  <c r="I18" i="51" s="1"/>
  <c r="D17" i="51"/>
  <c r="E17" i="51" s="1"/>
  <c r="F17" i="51" s="1"/>
  <c r="G17" i="51" s="1"/>
  <c r="H17" i="51" s="1"/>
  <c r="I17" i="51" s="1"/>
  <c r="F16" i="51"/>
  <c r="G16" i="51" s="1"/>
  <c r="H16" i="51" s="1"/>
  <c r="I16" i="51" s="1"/>
  <c r="D16" i="51"/>
  <c r="E16" i="51" s="1"/>
  <c r="D15" i="51"/>
  <c r="E15" i="51" s="1"/>
  <c r="F15" i="51" s="1"/>
  <c r="G15" i="51" s="1"/>
  <c r="H15" i="51" s="1"/>
  <c r="I15" i="51" s="1"/>
  <c r="D14" i="51"/>
  <c r="E14" i="51" s="1"/>
  <c r="F14" i="51" s="1"/>
  <c r="G14" i="51" s="1"/>
  <c r="H14" i="51" s="1"/>
  <c r="I14" i="51" s="1"/>
  <c r="D12" i="51"/>
  <c r="C12" i="51"/>
  <c r="D30" i="50"/>
  <c r="E29" i="50"/>
  <c r="F29" i="50" s="1"/>
  <c r="G29" i="50" s="1"/>
  <c r="H29" i="50" s="1"/>
  <c r="I29" i="50" s="1"/>
  <c r="J29" i="50" s="1"/>
  <c r="E28" i="50"/>
  <c r="F28" i="50" s="1"/>
  <c r="G28" i="50" s="1"/>
  <c r="H28" i="50" s="1"/>
  <c r="I28" i="50" s="1"/>
  <c r="J28" i="50" s="1"/>
  <c r="E27" i="50"/>
  <c r="F27" i="50" s="1"/>
  <c r="G27" i="50" s="1"/>
  <c r="H27" i="50" s="1"/>
  <c r="I27" i="50" s="1"/>
  <c r="J27" i="50" s="1"/>
  <c r="E26" i="50"/>
  <c r="F26" i="50" s="1"/>
  <c r="G26" i="50" s="1"/>
  <c r="H26" i="50" s="1"/>
  <c r="I26" i="50" s="1"/>
  <c r="J26" i="50" s="1"/>
  <c r="G25" i="50"/>
  <c r="H25" i="50" s="1"/>
  <c r="I25" i="50" s="1"/>
  <c r="J25" i="50" s="1"/>
  <c r="E25" i="50"/>
  <c r="F25" i="50" s="1"/>
  <c r="E24" i="50"/>
  <c r="F24" i="50" s="1"/>
  <c r="G24" i="50" s="1"/>
  <c r="H24" i="50" s="1"/>
  <c r="I24" i="50" s="1"/>
  <c r="J24" i="50" s="1"/>
  <c r="E23" i="50"/>
  <c r="F23" i="50" s="1"/>
  <c r="G23" i="50" s="1"/>
  <c r="H23" i="50" s="1"/>
  <c r="I23" i="50" s="1"/>
  <c r="J23" i="50" s="1"/>
  <c r="I22" i="50"/>
  <c r="J22" i="50" s="1"/>
  <c r="E22" i="50"/>
  <c r="F22" i="50" s="1"/>
  <c r="G22" i="50" s="1"/>
  <c r="H22" i="50" s="1"/>
  <c r="E21" i="50"/>
  <c r="F21" i="50" s="1"/>
  <c r="G21" i="50" s="1"/>
  <c r="H21" i="50" s="1"/>
  <c r="I21" i="50" s="1"/>
  <c r="J21" i="50" s="1"/>
  <c r="E20" i="50"/>
  <c r="F20" i="50" s="1"/>
  <c r="G20" i="50" s="1"/>
  <c r="H20" i="50" s="1"/>
  <c r="I20" i="50" s="1"/>
  <c r="J20" i="50" s="1"/>
  <c r="E19" i="50"/>
  <c r="F19" i="50" s="1"/>
  <c r="G19" i="50" s="1"/>
  <c r="H19" i="50" s="1"/>
  <c r="I19" i="50" s="1"/>
  <c r="J19" i="50" s="1"/>
  <c r="E18" i="50"/>
  <c r="F18" i="50" s="1"/>
  <c r="G18" i="50" s="1"/>
  <c r="H18" i="50" s="1"/>
  <c r="I18" i="50" s="1"/>
  <c r="J18" i="50" s="1"/>
  <c r="E17" i="50"/>
  <c r="F17" i="50" s="1"/>
  <c r="G17" i="50" s="1"/>
  <c r="H17" i="50" s="1"/>
  <c r="I17" i="50" s="1"/>
  <c r="J17" i="50" s="1"/>
  <c r="E16" i="50"/>
  <c r="F16" i="50" s="1"/>
  <c r="G16" i="50" s="1"/>
  <c r="H16" i="50" s="1"/>
  <c r="I16" i="50" s="1"/>
  <c r="J16" i="50" s="1"/>
  <c r="E15" i="50"/>
  <c r="F15" i="50" s="1"/>
  <c r="G15" i="50" s="1"/>
  <c r="H15" i="50" s="1"/>
  <c r="I15" i="50" s="1"/>
  <c r="J15" i="50" s="1"/>
  <c r="E14" i="50"/>
  <c r="F14" i="50" s="1"/>
  <c r="G14" i="50" s="1"/>
  <c r="H14" i="50" s="1"/>
  <c r="I14" i="50" s="1"/>
  <c r="J14" i="50" s="1"/>
  <c r="O49" i="49"/>
  <c r="P49" i="49" s="1"/>
  <c r="K49" i="49"/>
  <c r="L49" i="49" s="1"/>
  <c r="M49" i="49" s="1"/>
  <c r="N49" i="49" s="1"/>
  <c r="H49" i="49"/>
  <c r="I49" i="49" s="1"/>
  <c r="K48" i="49"/>
  <c r="L48" i="49" s="1"/>
  <c r="M48" i="49" s="1"/>
  <c r="N48" i="49" s="1"/>
  <c r="O48" i="49" s="1"/>
  <c r="P48" i="49" s="1"/>
  <c r="H48" i="49"/>
  <c r="I48" i="49" s="1"/>
  <c r="K47" i="49"/>
  <c r="L47" i="49" s="1"/>
  <c r="M47" i="49" s="1"/>
  <c r="N47" i="49" s="1"/>
  <c r="O47" i="49" s="1"/>
  <c r="P47" i="49" s="1"/>
  <c r="H47" i="49"/>
  <c r="I47" i="49" s="1"/>
  <c r="O46" i="49"/>
  <c r="P46" i="49" s="1"/>
  <c r="K46" i="49"/>
  <c r="L46" i="49" s="1"/>
  <c r="M46" i="49" s="1"/>
  <c r="N46" i="49" s="1"/>
  <c r="H46" i="49"/>
  <c r="I46" i="49" s="1"/>
  <c r="K45" i="49"/>
  <c r="L45" i="49" s="1"/>
  <c r="M45" i="49" s="1"/>
  <c r="N45" i="49" s="1"/>
  <c r="O45" i="49" s="1"/>
  <c r="P45" i="49" s="1"/>
  <c r="H45" i="49"/>
  <c r="I45" i="49" s="1"/>
  <c r="K44" i="49"/>
  <c r="L44" i="49" s="1"/>
  <c r="M44" i="49" s="1"/>
  <c r="N44" i="49" s="1"/>
  <c r="O44" i="49" s="1"/>
  <c r="P44" i="49" s="1"/>
  <c r="H44" i="49"/>
  <c r="I44" i="49" s="1"/>
  <c r="K43" i="49"/>
  <c r="L43" i="49" s="1"/>
  <c r="M43" i="49" s="1"/>
  <c r="N43" i="49" s="1"/>
  <c r="O43" i="49" s="1"/>
  <c r="P43" i="49" s="1"/>
  <c r="H43" i="49"/>
  <c r="I43" i="49" s="1"/>
  <c r="K42" i="49"/>
  <c r="L42" i="49" s="1"/>
  <c r="M42" i="49" s="1"/>
  <c r="N42" i="49" s="1"/>
  <c r="O42" i="49" s="1"/>
  <c r="P42" i="49" s="1"/>
  <c r="H42" i="49"/>
  <c r="I42" i="49" s="1"/>
  <c r="K41" i="49"/>
  <c r="L41" i="49" s="1"/>
  <c r="M41" i="49" s="1"/>
  <c r="N41" i="49" s="1"/>
  <c r="O41" i="49" s="1"/>
  <c r="P41" i="49" s="1"/>
  <c r="H41" i="49"/>
  <c r="I41" i="49" s="1"/>
  <c r="O40" i="49"/>
  <c r="P40" i="49" s="1"/>
  <c r="K40" i="49"/>
  <c r="L40" i="49" s="1"/>
  <c r="M40" i="49" s="1"/>
  <c r="N40" i="49" s="1"/>
  <c r="H40" i="49"/>
  <c r="I40" i="49" s="1"/>
  <c r="K39" i="49"/>
  <c r="L39" i="49" s="1"/>
  <c r="M39" i="49" s="1"/>
  <c r="N39" i="49" s="1"/>
  <c r="O39" i="49" s="1"/>
  <c r="P39" i="49" s="1"/>
  <c r="H39" i="49"/>
  <c r="I39" i="49" s="1"/>
  <c r="K38" i="49"/>
  <c r="L38" i="49" s="1"/>
  <c r="M38" i="49" s="1"/>
  <c r="N38" i="49" s="1"/>
  <c r="O38" i="49" s="1"/>
  <c r="P38" i="49" s="1"/>
  <c r="H38" i="49"/>
  <c r="I38" i="49" s="1"/>
  <c r="O37" i="49"/>
  <c r="P37" i="49" s="1"/>
  <c r="K37" i="49"/>
  <c r="L37" i="49" s="1"/>
  <c r="M37" i="49" s="1"/>
  <c r="N37" i="49" s="1"/>
  <c r="H37" i="49"/>
  <c r="I37" i="49" s="1"/>
  <c r="K36" i="49"/>
  <c r="L36" i="49" s="1"/>
  <c r="M36" i="49" s="1"/>
  <c r="N36" i="49" s="1"/>
  <c r="O36" i="49" s="1"/>
  <c r="P36" i="49" s="1"/>
  <c r="H36" i="49"/>
  <c r="I36" i="49" s="1"/>
  <c r="K35" i="49"/>
  <c r="L35" i="49" s="1"/>
  <c r="M35" i="49" s="1"/>
  <c r="N35" i="49" s="1"/>
  <c r="O35" i="49" s="1"/>
  <c r="P35" i="49" s="1"/>
  <c r="H35" i="49"/>
  <c r="I35" i="49" s="1"/>
  <c r="K34" i="49"/>
  <c r="L34" i="49" s="1"/>
  <c r="M34" i="49" s="1"/>
  <c r="N34" i="49" s="1"/>
  <c r="O34" i="49" s="1"/>
  <c r="P34" i="49" s="1"/>
  <c r="H34" i="49"/>
  <c r="I34" i="49" s="1"/>
  <c r="K33" i="49"/>
  <c r="L33" i="49" s="1"/>
  <c r="M33" i="49" s="1"/>
  <c r="N33" i="49" s="1"/>
  <c r="O33" i="49" s="1"/>
  <c r="P33" i="49" s="1"/>
  <c r="H33" i="49"/>
  <c r="I33" i="49" s="1"/>
  <c r="K32" i="49"/>
  <c r="L32" i="49" s="1"/>
  <c r="M32" i="49" s="1"/>
  <c r="N32" i="49" s="1"/>
  <c r="O32" i="49" s="1"/>
  <c r="P32" i="49" s="1"/>
  <c r="H32" i="49"/>
  <c r="I32" i="49" s="1"/>
  <c r="K31" i="49"/>
  <c r="L31" i="49" s="1"/>
  <c r="M31" i="49" s="1"/>
  <c r="N31" i="49" s="1"/>
  <c r="O31" i="49" s="1"/>
  <c r="P31" i="49" s="1"/>
  <c r="H31" i="49"/>
  <c r="I31" i="49" s="1"/>
  <c r="K30" i="49"/>
  <c r="L30" i="49" s="1"/>
  <c r="M30" i="49" s="1"/>
  <c r="N30" i="49" s="1"/>
  <c r="O30" i="49" s="1"/>
  <c r="P30" i="49" s="1"/>
  <c r="H30" i="49"/>
  <c r="I30" i="49" s="1"/>
  <c r="K29" i="49"/>
  <c r="L29" i="49" s="1"/>
  <c r="M29" i="49" s="1"/>
  <c r="N29" i="49" s="1"/>
  <c r="O29" i="49" s="1"/>
  <c r="P29" i="49" s="1"/>
  <c r="H29" i="49"/>
  <c r="I29" i="49" s="1"/>
  <c r="K28" i="49"/>
  <c r="L28" i="49" s="1"/>
  <c r="M28" i="49" s="1"/>
  <c r="N28" i="49" s="1"/>
  <c r="O28" i="49" s="1"/>
  <c r="P28" i="49" s="1"/>
  <c r="H28" i="49"/>
  <c r="I28" i="49" s="1"/>
  <c r="K27" i="49"/>
  <c r="L27" i="49" s="1"/>
  <c r="M27" i="49" s="1"/>
  <c r="N27" i="49" s="1"/>
  <c r="O27" i="49" s="1"/>
  <c r="P27" i="49" s="1"/>
  <c r="H27" i="49"/>
  <c r="I27" i="49" s="1"/>
  <c r="O26" i="49"/>
  <c r="P26" i="49" s="1"/>
  <c r="K26" i="49"/>
  <c r="L26" i="49" s="1"/>
  <c r="M26" i="49" s="1"/>
  <c r="N26" i="49" s="1"/>
  <c r="H26" i="49"/>
  <c r="I26" i="49" s="1"/>
  <c r="K25" i="49"/>
  <c r="L25" i="49" s="1"/>
  <c r="M25" i="49" s="1"/>
  <c r="N25" i="49" s="1"/>
  <c r="O25" i="49" s="1"/>
  <c r="P25" i="49" s="1"/>
  <c r="H25" i="49"/>
  <c r="I25" i="49" s="1"/>
  <c r="K24" i="49"/>
  <c r="L24" i="49" s="1"/>
  <c r="M24" i="49" s="1"/>
  <c r="N24" i="49" s="1"/>
  <c r="O24" i="49" s="1"/>
  <c r="P24" i="49" s="1"/>
  <c r="H24" i="49"/>
  <c r="I24" i="49" s="1"/>
  <c r="K23" i="49"/>
  <c r="L23" i="49" s="1"/>
  <c r="M23" i="49" s="1"/>
  <c r="N23" i="49" s="1"/>
  <c r="O23" i="49" s="1"/>
  <c r="P23" i="49" s="1"/>
  <c r="H23" i="49"/>
  <c r="I23" i="49" s="1"/>
  <c r="K22" i="49"/>
  <c r="L22" i="49" s="1"/>
  <c r="M22" i="49" s="1"/>
  <c r="N22" i="49" s="1"/>
  <c r="O22" i="49" s="1"/>
  <c r="P22" i="49" s="1"/>
  <c r="H22" i="49"/>
  <c r="I22" i="49" s="1"/>
  <c r="E40" i="48"/>
  <c r="F40" i="48" s="1"/>
  <c r="G40" i="48" s="1"/>
  <c r="H40" i="48" s="1"/>
  <c r="I40" i="48" s="1"/>
  <c r="D40" i="48"/>
  <c r="E39" i="48"/>
  <c r="F39" i="48" s="1"/>
  <c r="G39" i="48" s="1"/>
  <c r="H39" i="48" s="1"/>
  <c r="I39" i="48" s="1"/>
  <c r="D39" i="48"/>
  <c r="E38" i="48"/>
  <c r="F38" i="48" s="1"/>
  <c r="G38" i="48" s="1"/>
  <c r="H38" i="48" s="1"/>
  <c r="I38" i="48" s="1"/>
  <c r="D38" i="48"/>
  <c r="E37" i="48"/>
  <c r="F37" i="48" s="1"/>
  <c r="G37" i="48" s="1"/>
  <c r="H37" i="48" s="1"/>
  <c r="I37" i="48" s="1"/>
  <c r="D37" i="48"/>
  <c r="E36" i="48"/>
  <c r="F36" i="48" s="1"/>
  <c r="G36" i="48" s="1"/>
  <c r="H36" i="48" s="1"/>
  <c r="I36" i="48" s="1"/>
  <c r="D36" i="48"/>
  <c r="E35" i="48"/>
  <c r="F35" i="48" s="1"/>
  <c r="G35" i="48" s="1"/>
  <c r="H35" i="48" s="1"/>
  <c r="I35" i="48" s="1"/>
  <c r="D35" i="48"/>
  <c r="E34" i="48"/>
  <c r="F34" i="48" s="1"/>
  <c r="G34" i="48" s="1"/>
  <c r="H34" i="48" s="1"/>
  <c r="I34" i="48" s="1"/>
  <c r="D34" i="48"/>
  <c r="E33" i="48"/>
  <c r="F33" i="48" s="1"/>
  <c r="G33" i="48" s="1"/>
  <c r="H33" i="48" s="1"/>
  <c r="I33" i="48" s="1"/>
  <c r="D33" i="48"/>
  <c r="E32" i="48"/>
  <c r="D32" i="48"/>
  <c r="D23" i="48"/>
  <c r="E23" i="48" s="1"/>
  <c r="F23" i="48" s="1"/>
  <c r="G23" i="48" s="1"/>
  <c r="H23" i="48" s="1"/>
  <c r="I23" i="48" s="1"/>
  <c r="D22" i="48"/>
  <c r="E22" i="48" s="1"/>
  <c r="F22" i="48" s="1"/>
  <c r="G22" i="48" s="1"/>
  <c r="H22" i="48" s="1"/>
  <c r="I22" i="48" s="1"/>
  <c r="D21" i="48"/>
  <c r="E21" i="48" s="1"/>
  <c r="F21" i="48" s="1"/>
  <c r="G21" i="48" s="1"/>
  <c r="H21" i="48" s="1"/>
  <c r="I21" i="48" s="1"/>
  <c r="D20" i="48"/>
  <c r="E20" i="48" s="1"/>
  <c r="F20" i="48" s="1"/>
  <c r="G20" i="48" s="1"/>
  <c r="H20" i="48" s="1"/>
  <c r="I20" i="48" s="1"/>
  <c r="D19" i="48"/>
  <c r="E19" i="48" s="1"/>
  <c r="F19" i="48" s="1"/>
  <c r="G19" i="48" s="1"/>
  <c r="H19" i="48" s="1"/>
  <c r="I19" i="48" s="1"/>
  <c r="D18" i="48"/>
  <c r="E18" i="48" s="1"/>
  <c r="F18" i="48" s="1"/>
  <c r="G18" i="48" s="1"/>
  <c r="H18" i="48" s="1"/>
  <c r="I18" i="48" s="1"/>
  <c r="F16" i="48"/>
  <c r="G16" i="48" s="1"/>
  <c r="H16" i="48" s="1"/>
  <c r="I16" i="48" s="1"/>
  <c r="D16" i="48"/>
  <c r="E16" i="48" s="1"/>
  <c r="D30" i="47"/>
  <c r="E29" i="47"/>
  <c r="F29" i="47" s="1"/>
  <c r="G29" i="47" s="1"/>
  <c r="H29" i="47" s="1"/>
  <c r="I29" i="47" s="1"/>
  <c r="J29" i="47" s="1"/>
  <c r="E28" i="47"/>
  <c r="F28" i="47" s="1"/>
  <c r="G28" i="47" s="1"/>
  <c r="H28" i="47" s="1"/>
  <c r="I28" i="47" s="1"/>
  <c r="J28" i="47" s="1"/>
  <c r="E27" i="47"/>
  <c r="F27" i="47" s="1"/>
  <c r="G27" i="47" s="1"/>
  <c r="H27" i="47" s="1"/>
  <c r="I27" i="47" s="1"/>
  <c r="J27" i="47" s="1"/>
  <c r="E26" i="47"/>
  <c r="F26" i="47" s="1"/>
  <c r="G26" i="47" s="1"/>
  <c r="H26" i="47" s="1"/>
  <c r="I26" i="47" s="1"/>
  <c r="J26" i="47" s="1"/>
  <c r="E25" i="47"/>
  <c r="F25" i="47" s="1"/>
  <c r="G25" i="47" s="1"/>
  <c r="H25" i="47" s="1"/>
  <c r="I25" i="47" s="1"/>
  <c r="J25" i="47" s="1"/>
  <c r="G24" i="47"/>
  <c r="H24" i="47" s="1"/>
  <c r="I24" i="47" s="1"/>
  <c r="J24" i="47" s="1"/>
  <c r="E24" i="47"/>
  <c r="F24" i="47" s="1"/>
  <c r="E23" i="47"/>
  <c r="F23" i="47" s="1"/>
  <c r="G23" i="47" s="1"/>
  <c r="H23" i="47" s="1"/>
  <c r="I23" i="47" s="1"/>
  <c r="J23" i="47" s="1"/>
  <c r="E22" i="47"/>
  <c r="F22" i="47" s="1"/>
  <c r="G22" i="47" s="1"/>
  <c r="H22" i="47" s="1"/>
  <c r="I22" i="47" s="1"/>
  <c r="J22" i="47" s="1"/>
  <c r="I21" i="47"/>
  <c r="J21" i="47" s="1"/>
  <c r="E21" i="47"/>
  <c r="F21" i="47" s="1"/>
  <c r="G21" i="47" s="1"/>
  <c r="H21" i="47" s="1"/>
  <c r="E20" i="47"/>
  <c r="F20" i="47" s="1"/>
  <c r="G20" i="47" s="1"/>
  <c r="H20" i="47" s="1"/>
  <c r="I20" i="47" s="1"/>
  <c r="J20" i="47" s="1"/>
  <c r="E19" i="47"/>
  <c r="F19" i="47" s="1"/>
  <c r="G19" i="47" s="1"/>
  <c r="H19" i="47" s="1"/>
  <c r="I19" i="47" s="1"/>
  <c r="J19" i="47" s="1"/>
  <c r="E18" i="47"/>
  <c r="F18" i="47" s="1"/>
  <c r="G18" i="47" s="1"/>
  <c r="H18" i="47" s="1"/>
  <c r="I18" i="47" s="1"/>
  <c r="J18" i="47" s="1"/>
  <c r="E17" i="47"/>
  <c r="F17" i="47" s="1"/>
  <c r="G17" i="47" s="1"/>
  <c r="H17" i="47" s="1"/>
  <c r="I17" i="47" s="1"/>
  <c r="J17" i="47" s="1"/>
  <c r="E16" i="47"/>
  <c r="F16" i="47" s="1"/>
  <c r="G16" i="47" s="1"/>
  <c r="H16" i="47" s="1"/>
  <c r="I16" i="47" s="1"/>
  <c r="J16" i="47" s="1"/>
  <c r="E15" i="47"/>
  <c r="F15" i="47" s="1"/>
  <c r="G15" i="47" s="1"/>
  <c r="H15" i="47" s="1"/>
  <c r="I15" i="47" s="1"/>
  <c r="J15" i="47" s="1"/>
  <c r="E14" i="47"/>
  <c r="F14" i="47" s="1"/>
  <c r="G14" i="47" s="1"/>
  <c r="H14" i="47" s="1"/>
  <c r="I14" i="47" s="1"/>
  <c r="J14" i="47" s="1"/>
  <c r="K49" i="46"/>
  <c r="L49" i="46" s="1"/>
  <c r="M49" i="46" s="1"/>
  <c r="N49" i="46" s="1"/>
  <c r="O49" i="46" s="1"/>
  <c r="P49" i="46" s="1"/>
  <c r="H49" i="46"/>
  <c r="I49" i="46" s="1"/>
  <c r="K48" i="46"/>
  <c r="L48" i="46" s="1"/>
  <c r="M48" i="46" s="1"/>
  <c r="N48" i="46" s="1"/>
  <c r="O48" i="46" s="1"/>
  <c r="P48" i="46" s="1"/>
  <c r="H48" i="46"/>
  <c r="I48" i="46" s="1"/>
  <c r="K47" i="46"/>
  <c r="L47" i="46" s="1"/>
  <c r="M47" i="46" s="1"/>
  <c r="N47" i="46" s="1"/>
  <c r="O47" i="46" s="1"/>
  <c r="P47" i="46" s="1"/>
  <c r="H47" i="46"/>
  <c r="I47" i="46" s="1"/>
  <c r="K46" i="46"/>
  <c r="L46" i="46" s="1"/>
  <c r="M46" i="46" s="1"/>
  <c r="N46" i="46" s="1"/>
  <c r="O46" i="46" s="1"/>
  <c r="P46" i="46" s="1"/>
  <c r="H46" i="46"/>
  <c r="I46" i="46" s="1"/>
  <c r="K45" i="46"/>
  <c r="L45" i="46" s="1"/>
  <c r="M45" i="46" s="1"/>
  <c r="N45" i="46" s="1"/>
  <c r="O45" i="46" s="1"/>
  <c r="P45" i="46" s="1"/>
  <c r="H45" i="46"/>
  <c r="I45" i="46" s="1"/>
  <c r="K44" i="46"/>
  <c r="L44" i="46" s="1"/>
  <c r="M44" i="46" s="1"/>
  <c r="N44" i="46" s="1"/>
  <c r="O44" i="46" s="1"/>
  <c r="P44" i="46" s="1"/>
  <c r="H44" i="46"/>
  <c r="I44" i="46" s="1"/>
  <c r="K43" i="46"/>
  <c r="L43" i="46" s="1"/>
  <c r="M43" i="46" s="1"/>
  <c r="N43" i="46" s="1"/>
  <c r="O43" i="46" s="1"/>
  <c r="P43" i="46" s="1"/>
  <c r="H43" i="46"/>
  <c r="I43" i="46" s="1"/>
  <c r="K42" i="46"/>
  <c r="L42" i="46" s="1"/>
  <c r="M42" i="46" s="1"/>
  <c r="N42" i="46" s="1"/>
  <c r="O42" i="46" s="1"/>
  <c r="P42" i="46" s="1"/>
  <c r="H42" i="46"/>
  <c r="I42" i="46" s="1"/>
  <c r="K41" i="46"/>
  <c r="L41" i="46" s="1"/>
  <c r="M41" i="46" s="1"/>
  <c r="N41" i="46" s="1"/>
  <c r="O41" i="46" s="1"/>
  <c r="P41" i="46" s="1"/>
  <c r="H41" i="46"/>
  <c r="I41" i="46" s="1"/>
  <c r="K40" i="46"/>
  <c r="L40" i="46" s="1"/>
  <c r="M40" i="46" s="1"/>
  <c r="N40" i="46" s="1"/>
  <c r="O40" i="46" s="1"/>
  <c r="P40" i="46" s="1"/>
  <c r="H40" i="46"/>
  <c r="I40" i="46" s="1"/>
  <c r="K39" i="46"/>
  <c r="L39" i="46" s="1"/>
  <c r="M39" i="46" s="1"/>
  <c r="N39" i="46" s="1"/>
  <c r="O39" i="46" s="1"/>
  <c r="P39" i="46" s="1"/>
  <c r="H39" i="46"/>
  <c r="I39" i="46" s="1"/>
  <c r="K38" i="46"/>
  <c r="L38" i="46" s="1"/>
  <c r="M38" i="46" s="1"/>
  <c r="N38" i="46" s="1"/>
  <c r="O38" i="46" s="1"/>
  <c r="P38" i="46" s="1"/>
  <c r="H38" i="46"/>
  <c r="I38" i="46" s="1"/>
  <c r="K37" i="46"/>
  <c r="L37" i="46" s="1"/>
  <c r="M37" i="46" s="1"/>
  <c r="N37" i="46" s="1"/>
  <c r="O37" i="46" s="1"/>
  <c r="P37" i="46" s="1"/>
  <c r="H37" i="46"/>
  <c r="I37" i="46" s="1"/>
  <c r="K36" i="46"/>
  <c r="L36" i="46" s="1"/>
  <c r="M36" i="46" s="1"/>
  <c r="N36" i="46" s="1"/>
  <c r="O36" i="46" s="1"/>
  <c r="P36" i="46" s="1"/>
  <c r="H36" i="46"/>
  <c r="I36" i="46" s="1"/>
  <c r="K35" i="46"/>
  <c r="L35" i="46" s="1"/>
  <c r="M35" i="46" s="1"/>
  <c r="N35" i="46" s="1"/>
  <c r="O35" i="46" s="1"/>
  <c r="P35" i="46" s="1"/>
  <c r="H35" i="46"/>
  <c r="I35" i="46" s="1"/>
  <c r="K34" i="46"/>
  <c r="L34" i="46" s="1"/>
  <c r="M34" i="46" s="1"/>
  <c r="N34" i="46" s="1"/>
  <c r="O34" i="46" s="1"/>
  <c r="P34" i="46" s="1"/>
  <c r="H34" i="46"/>
  <c r="I34" i="46" s="1"/>
  <c r="K33" i="46"/>
  <c r="L33" i="46" s="1"/>
  <c r="M33" i="46" s="1"/>
  <c r="N33" i="46" s="1"/>
  <c r="O33" i="46" s="1"/>
  <c r="P33" i="46" s="1"/>
  <c r="H33" i="46"/>
  <c r="I33" i="46" s="1"/>
  <c r="K32" i="46"/>
  <c r="L32" i="46" s="1"/>
  <c r="M32" i="46" s="1"/>
  <c r="N32" i="46" s="1"/>
  <c r="O32" i="46" s="1"/>
  <c r="P32" i="46" s="1"/>
  <c r="H32" i="46"/>
  <c r="I32" i="46" s="1"/>
  <c r="K31" i="46"/>
  <c r="L31" i="46" s="1"/>
  <c r="M31" i="46" s="1"/>
  <c r="N31" i="46" s="1"/>
  <c r="O31" i="46" s="1"/>
  <c r="P31" i="46" s="1"/>
  <c r="H31" i="46"/>
  <c r="I31" i="46" s="1"/>
  <c r="K30" i="46"/>
  <c r="L30" i="46" s="1"/>
  <c r="M30" i="46" s="1"/>
  <c r="N30" i="46" s="1"/>
  <c r="O30" i="46" s="1"/>
  <c r="P30" i="46" s="1"/>
  <c r="H30" i="46"/>
  <c r="I30" i="46" s="1"/>
  <c r="H29" i="46"/>
  <c r="I29" i="46" s="1"/>
  <c r="H28" i="46"/>
  <c r="I28" i="46" s="1"/>
  <c r="H27" i="46"/>
  <c r="I27" i="46" s="1"/>
  <c r="H26" i="46"/>
  <c r="I26" i="46" s="1"/>
  <c r="H25" i="46"/>
  <c r="I25" i="46" s="1"/>
  <c r="H24" i="46"/>
  <c r="I24" i="46" s="1"/>
  <c r="H23" i="46"/>
  <c r="I23" i="46" s="1"/>
  <c r="H22" i="46"/>
  <c r="I22" i="46" s="1"/>
  <c r="H21" i="46"/>
  <c r="I21" i="46" s="1"/>
  <c r="H20" i="46"/>
  <c r="I20" i="46" s="1"/>
  <c r="H19" i="46"/>
  <c r="I19" i="46" s="1"/>
  <c r="H18" i="46"/>
  <c r="I18" i="46" s="1"/>
  <c r="H17" i="46"/>
  <c r="I17" i="46" s="1"/>
  <c r="H16" i="46"/>
  <c r="I16" i="46" s="1"/>
  <c r="H15" i="46"/>
  <c r="I15" i="46" s="1"/>
  <c r="H14" i="46"/>
  <c r="I14" i="46" s="1"/>
  <c r="H13" i="46"/>
  <c r="D40" i="45"/>
  <c r="E40" i="45" s="1"/>
  <c r="F40" i="45" s="1"/>
  <c r="G40" i="45" s="1"/>
  <c r="H40" i="45" s="1"/>
  <c r="I40" i="45" s="1"/>
  <c r="D39" i="45"/>
  <c r="E39" i="45" s="1"/>
  <c r="F39" i="45" s="1"/>
  <c r="G39" i="45" s="1"/>
  <c r="H39" i="45" s="1"/>
  <c r="I39" i="45" s="1"/>
  <c r="D38" i="45"/>
  <c r="E38" i="45" s="1"/>
  <c r="F38" i="45" s="1"/>
  <c r="G38" i="45" s="1"/>
  <c r="H38" i="45" s="1"/>
  <c r="I38" i="45" s="1"/>
  <c r="D37" i="45"/>
  <c r="E37" i="45" s="1"/>
  <c r="F37" i="45" s="1"/>
  <c r="G37" i="45" s="1"/>
  <c r="H37" i="45" s="1"/>
  <c r="I37" i="45" s="1"/>
  <c r="D36" i="45"/>
  <c r="E36" i="45" s="1"/>
  <c r="F36" i="45" s="1"/>
  <c r="G36" i="45" s="1"/>
  <c r="H36" i="45" s="1"/>
  <c r="I36" i="45" s="1"/>
  <c r="D35" i="45"/>
  <c r="E35" i="45" s="1"/>
  <c r="F35" i="45" s="1"/>
  <c r="G35" i="45" s="1"/>
  <c r="H35" i="45" s="1"/>
  <c r="I35" i="45" s="1"/>
  <c r="D34" i="45"/>
  <c r="E34" i="45" s="1"/>
  <c r="F34" i="45" s="1"/>
  <c r="G34" i="45" s="1"/>
  <c r="H34" i="45" s="1"/>
  <c r="I34" i="45" s="1"/>
  <c r="D33" i="45"/>
  <c r="E33" i="45" s="1"/>
  <c r="F33" i="45" s="1"/>
  <c r="G33" i="45" s="1"/>
  <c r="H33" i="45" s="1"/>
  <c r="I33" i="45" s="1"/>
  <c r="E32" i="45"/>
  <c r="D32" i="45"/>
  <c r="D23" i="45"/>
  <c r="E23" i="45" s="1"/>
  <c r="F23" i="45" s="1"/>
  <c r="G23" i="45" s="1"/>
  <c r="H23" i="45" s="1"/>
  <c r="I23" i="45" s="1"/>
  <c r="D22" i="45"/>
  <c r="E22" i="45" s="1"/>
  <c r="F22" i="45" s="1"/>
  <c r="G22" i="45" s="1"/>
  <c r="H22" i="45" s="1"/>
  <c r="I22" i="45" s="1"/>
  <c r="H21" i="45"/>
  <c r="I21" i="45" s="1"/>
  <c r="D21" i="45"/>
  <c r="E21" i="45" s="1"/>
  <c r="F21" i="45" s="1"/>
  <c r="G21" i="45" s="1"/>
  <c r="D20" i="45"/>
  <c r="E20" i="45" s="1"/>
  <c r="F20" i="45" s="1"/>
  <c r="G20" i="45" s="1"/>
  <c r="H20" i="45" s="1"/>
  <c r="I20" i="45" s="1"/>
  <c r="D19" i="45"/>
  <c r="E19" i="45" s="1"/>
  <c r="F19" i="45" s="1"/>
  <c r="G19" i="45" s="1"/>
  <c r="H19" i="45" s="1"/>
  <c r="I19" i="45" s="1"/>
  <c r="D18" i="45"/>
  <c r="E18" i="45" s="1"/>
  <c r="F18" i="45" s="1"/>
  <c r="G18" i="45" s="1"/>
  <c r="H18" i="45" s="1"/>
  <c r="I18" i="45" s="1"/>
  <c r="D16" i="45"/>
  <c r="D30" i="41"/>
  <c r="E29" i="41"/>
  <c r="F29" i="41" s="1"/>
  <c r="G29" i="41" s="1"/>
  <c r="H29" i="41" s="1"/>
  <c r="I29" i="41" s="1"/>
  <c r="J29" i="41" s="1"/>
  <c r="G28" i="41"/>
  <c r="H28" i="41" s="1"/>
  <c r="I28" i="41" s="1"/>
  <c r="J28" i="41" s="1"/>
  <c r="E28" i="41"/>
  <c r="F28" i="41" s="1"/>
  <c r="E27" i="41"/>
  <c r="F27" i="41" s="1"/>
  <c r="G27" i="41" s="1"/>
  <c r="H27" i="41" s="1"/>
  <c r="I27" i="41" s="1"/>
  <c r="J27" i="41" s="1"/>
  <c r="I26" i="41"/>
  <c r="J26" i="41" s="1"/>
  <c r="G26" i="41"/>
  <c r="H26" i="41" s="1"/>
  <c r="E26" i="41"/>
  <c r="F26" i="41" s="1"/>
  <c r="I25" i="41"/>
  <c r="J25" i="41" s="1"/>
  <c r="G25" i="41"/>
  <c r="H25" i="41" s="1"/>
  <c r="E25" i="41"/>
  <c r="F25" i="41" s="1"/>
  <c r="E24" i="41"/>
  <c r="F24" i="41" s="1"/>
  <c r="G24" i="41" s="1"/>
  <c r="H24" i="41" s="1"/>
  <c r="I24" i="41" s="1"/>
  <c r="J24" i="41" s="1"/>
  <c r="I23" i="41"/>
  <c r="J23" i="41" s="1"/>
  <c r="E23" i="41"/>
  <c r="F23" i="41" s="1"/>
  <c r="G23" i="41" s="1"/>
  <c r="H23" i="41" s="1"/>
  <c r="G22" i="41"/>
  <c r="H22" i="41" s="1"/>
  <c r="I22" i="41" s="1"/>
  <c r="J22" i="41" s="1"/>
  <c r="E22" i="41"/>
  <c r="F22" i="41" s="1"/>
  <c r="E21" i="41"/>
  <c r="F21" i="41" s="1"/>
  <c r="G21" i="41" s="1"/>
  <c r="H21" i="41" s="1"/>
  <c r="I21" i="41" s="1"/>
  <c r="J21" i="41" s="1"/>
  <c r="G20" i="41"/>
  <c r="H20" i="41" s="1"/>
  <c r="I20" i="41" s="1"/>
  <c r="J20" i="41" s="1"/>
  <c r="E20" i="41"/>
  <c r="F20" i="41" s="1"/>
  <c r="E19" i="41"/>
  <c r="F19" i="41" s="1"/>
  <c r="G19" i="41" s="1"/>
  <c r="H19" i="41" s="1"/>
  <c r="I19" i="41" s="1"/>
  <c r="J19" i="41" s="1"/>
  <c r="I18" i="41"/>
  <c r="J18" i="41" s="1"/>
  <c r="G18" i="41"/>
  <c r="H18" i="41" s="1"/>
  <c r="E18" i="41"/>
  <c r="F18" i="41" s="1"/>
  <c r="G17" i="41"/>
  <c r="H17" i="41" s="1"/>
  <c r="I17" i="41" s="1"/>
  <c r="J17" i="41" s="1"/>
  <c r="E17" i="41"/>
  <c r="F17" i="41" s="1"/>
  <c r="E16" i="41"/>
  <c r="F16" i="41" s="1"/>
  <c r="G16" i="41" s="1"/>
  <c r="H16" i="41" s="1"/>
  <c r="I16" i="41" s="1"/>
  <c r="J16" i="41" s="1"/>
  <c r="I15" i="41"/>
  <c r="J15" i="41" s="1"/>
  <c r="E15" i="41"/>
  <c r="F15" i="41" s="1"/>
  <c r="G15" i="41" s="1"/>
  <c r="H15" i="41" s="1"/>
  <c r="G14" i="41"/>
  <c r="H14" i="41" s="1"/>
  <c r="I14" i="41" s="1"/>
  <c r="J14" i="41" s="1"/>
  <c r="E14" i="41"/>
  <c r="F14" i="41" s="1"/>
  <c r="D40" i="39"/>
  <c r="E40" i="39" s="1"/>
  <c r="F40" i="39" s="1"/>
  <c r="G40" i="39" s="1"/>
  <c r="H40" i="39" s="1"/>
  <c r="I40" i="39" s="1"/>
  <c r="E39" i="39"/>
  <c r="F39" i="39" s="1"/>
  <c r="G39" i="39" s="1"/>
  <c r="H39" i="39" s="1"/>
  <c r="I39" i="39" s="1"/>
  <c r="D39" i="39"/>
  <c r="E38" i="39"/>
  <c r="F38" i="39" s="1"/>
  <c r="G38" i="39" s="1"/>
  <c r="H38" i="39" s="1"/>
  <c r="I38" i="39" s="1"/>
  <c r="D38" i="39"/>
  <c r="D37" i="39"/>
  <c r="E37" i="39" s="1"/>
  <c r="F37" i="39" s="1"/>
  <c r="G37" i="39" s="1"/>
  <c r="H37" i="39" s="1"/>
  <c r="I37" i="39" s="1"/>
  <c r="D36" i="39"/>
  <c r="E36" i="39" s="1"/>
  <c r="F36" i="39" s="1"/>
  <c r="G36" i="39" s="1"/>
  <c r="H36" i="39" s="1"/>
  <c r="I36" i="39" s="1"/>
  <c r="E35" i="39"/>
  <c r="F35" i="39" s="1"/>
  <c r="G35" i="39" s="1"/>
  <c r="H35" i="39" s="1"/>
  <c r="I35" i="39" s="1"/>
  <c r="D35" i="39"/>
  <c r="E34" i="39"/>
  <c r="F34" i="39" s="1"/>
  <c r="G34" i="39" s="1"/>
  <c r="H34" i="39" s="1"/>
  <c r="I34" i="39" s="1"/>
  <c r="D34" i="39"/>
  <c r="D33" i="39"/>
  <c r="E33" i="39" s="1"/>
  <c r="F33" i="39" s="1"/>
  <c r="G33" i="39" s="1"/>
  <c r="H33" i="39" s="1"/>
  <c r="I33" i="39" s="1"/>
  <c r="D32" i="39"/>
  <c r="E32" i="39" s="1"/>
  <c r="D23" i="39"/>
  <c r="E23" i="39" s="1"/>
  <c r="F23" i="39" s="1"/>
  <c r="G23" i="39" s="1"/>
  <c r="H23" i="39" s="1"/>
  <c r="I23" i="39" s="1"/>
  <c r="D22" i="39"/>
  <c r="E22" i="39" s="1"/>
  <c r="F22" i="39" s="1"/>
  <c r="G22" i="39" s="1"/>
  <c r="H22" i="39" s="1"/>
  <c r="I22" i="39" s="1"/>
  <c r="F21" i="39"/>
  <c r="G21" i="39" s="1"/>
  <c r="H21" i="39" s="1"/>
  <c r="I21" i="39" s="1"/>
  <c r="D21" i="39"/>
  <c r="E21" i="39" s="1"/>
  <c r="F20" i="39"/>
  <c r="G20" i="39" s="1"/>
  <c r="H20" i="39" s="1"/>
  <c r="I20" i="39" s="1"/>
  <c r="D20" i="39"/>
  <c r="E20" i="39" s="1"/>
  <c r="F19" i="39"/>
  <c r="G19" i="39" s="1"/>
  <c r="H19" i="39" s="1"/>
  <c r="I19" i="39" s="1"/>
  <c r="D19" i="39"/>
  <c r="E19" i="39" s="1"/>
  <c r="D18" i="39"/>
  <c r="E18" i="39" s="1"/>
  <c r="F18" i="39" s="1"/>
  <c r="G18" i="39" s="1"/>
  <c r="H18" i="39" s="1"/>
  <c r="I18" i="39" s="1"/>
  <c r="D16" i="39"/>
  <c r="D30" i="38"/>
  <c r="G29" i="38"/>
  <c r="H29" i="38" s="1"/>
  <c r="I29" i="38" s="1"/>
  <c r="J29" i="38" s="1"/>
  <c r="E29" i="38"/>
  <c r="F29" i="38" s="1"/>
  <c r="E28" i="38"/>
  <c r="F28" i="38" s="1"/>
  <c r="G28" i="38" s="1"/>
  <c r="H28" i="38" s="1"/>
  <c r="I28" i="38" s="1"/>
  <c r="J28" i="38" s="1"/>
  <c r="I27" i="38"/>
  <c r="J27" i="38" s="1"/>
  <c r="G27" i="38"/>
  <c r="H27" i="38" s="1"/>
  <c r="E27" i="38"/>
  <c r="F27" i="38" s="1"/>
  <c r="I26" i="38"/>
  <c r="J26" i="38" s="1"/>
  <c r="G26" i="38"/>
  <c r="H26" i="38" s="1"/>
  <c r="E26" i="38"/>
  <c r="F26" i="38" s="1"/>
  <c r="E25" i="38"/>
  <c r="F25" i="38" s="1"/>
  <c r="G25" i="38" s="1"/>
  <c r="H25" i="38" s="1"/>
  <c r="I25" i="38" s="1"/>
  <c r="J25" i="38" s="1"/>
  <c r="E24" i="38"/>
  <c r="F24" i="38" s="1"/>
  <c r="G24" i="38" s="1"/>
  <c r="H24" i="38" s="1"/>
  <c r="I24" i="38" s="1"/>
  <c r="J24" i="38" s="1"/>
  <c r="I23" i="38"/>
  <c r="J23" i="38" s="1"/>
  <c r="G23" i="38"/>
  <c r="H23" i="38" s="1"/>
  <c r="E23" i="38"/>
  <c r="F23" i="38" s="1"/>
  <c r="G22" i="38"/>
  <c r="H22" i="38" s="1"/>
  <c r="I22" i="38" s="1"/>
  <c r="J22" i="38" s="1"/>
  <c r="E22" i="38"/>
  <c r="F22" i="38" s="1"/>
  <c r="G21" i="38"/>
  <c r="H21" i="38" s="1"/>
  <c r="I21" i="38" s="1"/>
  <c r="J21" i="38" s="1"/>
  <c r="E21" i="38"/>
  <c r="F21" i="38" s="1"/>
  <c r="E20" i="38"/>
  <c r="F20" i="38" s="1"/>
  <c r="G20" i="38" s="1"/>
  <c r="H20" i="38" s="1"/>
  <c r="I20" i="38" s="1"/>
  <c r="J20" i="38" s="1"/>
  <c r="I19" i="38"/>
  <c r="J19" i="38" s="1"/>
  <c r="G19" i="38"/>
  <c r="H19" i="38" s="1"/>
  <c r="E19" i="38"/>
  <c r="F19" i="38" s="1"/>
  <c r="I18" i="38"/>
  <c r="J18" i="38" s="1"/>
  <c r="G18" i="38"/>
  <c r="H18" i="38" s="1"/>
  <c r="E18" i="38"/>
  <c r="F18" i="38" s="1"/>
  <c r="E17" i="38"/>
  <c r="F17" i="38" s="1"/>
  <c r="G17" i="38" s="1"/>
  <c r="H17" i="38" s="1"/>
  <c r="I17" i="38" s="1"/>
  <c r="J17" i="38" s="1"/>
  <c r="E16" i="38"/>
  <c r="F16" i="38" s="1"/>
  <c r="G16" i="38" s="1"/>
  <c r="H16" i="38" s="1"/>
  <c r="I16" i="38" s="1"/>
  <c r="J16" i="38" s="1"/>
  <c r="I15" i="38"/>
  <c r="J15" i="38" s="1"/>
  <c r="G15" i="38"/>
  <c r="H15" i="38" s="1"/>
  <c r="E15" i="38"/>
  <c r="F15" i="38" s="1"/>
  <c r="G14" i="38"/>
  <c r="H14" i="38" s="1"/>
  <c r="I14" i="38" s="1"/>
  <c r="J14" i="38" s="1"/>
  <c r="E14" i="38"/>
  <c r="F14" i="38" s="1"/>
  <c r="K49" i="37"/>
  <c r="L49" i="37" s="1"/>
  <c r="M49" i="37" s="1"/>
  <c r="N49" i="37" s="1"/>
  <c r="O49" i="37" s="1"/>
  <c r="P49" i="37" s="1"/>
  <c r="H49" i="37"/>
  <c r="I49" i="37" s="1"/>
  <c r="K48" i="37"/>
  <c r="L48" i="37" s="1"/>
  <c r="M48" i="37" s="1"/>
  <c r="N48" i="37" s="1"/>
  <c r="O48" i="37" s="1"/>
  <c r="P48" i="37" s="1"/>
  <c r="H48" i="37"/>
  <c r="I48" i="37" s="1"/>
  <c r="K47" i="37"/>
  <c r="L47" i="37" s="1"/>
  <c r="M47" i="37" s="1"/>
  <c r="N47" i="37" s="1"/>
  <c r="O47" i="37" s="1"/>
  <c r="P47" i="37" s="1"/>
  <c r="H47" i="37"/>
  <c r="I47" i="37" s="1"/>
  <c r="K46" i="37"/>
  <c r="L46" i="37" s="1"/>
  <c r="M46" i="37" s="1"/>
  <c r="N46" i="37" s="1"/>
  <c r="O46" i="37" s="1"/>
  <c r="P46" i="37" s="1"/>
  <c r="H46" i="37"/>
  <c r="I46" i="37" s="1"/>
  <c r="K45" i="37"/>
  <c r="L45" i="37" s="1"/>
  <c r="M45" i="37" s="1"/>
  <c r="N45" i="37" s="1"/>
  <c r="O45" i="37" s="1"/>
  <c r="P45" i="37" s="1"/>
  <c r="H45" i="37"/>
  <c r="I45" i="37" s="1"/>
  <c r="K44" i="37"/>
  <c r="L44" i="37" s="1"/>
  <c r="M44" i="37" s="1"/>
  <c r="N44" i="37" s="1"/>
  <c r="O44" i="37" s="1"/>
  <c r="P44" i="37" s="1"/>
  <c r="H44" i="37"/>
  <c r="I44" i="37" s="1"/>
  <c r="K43" i="37"/>
  <c r="L43" i="37" s="1"/>
  <c r="M43" i="37" s="1"/>
  <c r="N43" i="37" s="1"/>
  <c r="O43" i="37" s="1"/>
  <c r="P43" i="37" s="1"/>
  <c r="H43" i="37"/>
  <c r="I43" i="37" s="1"/>
  <c r="O42" i="37"/>
  <c r="P42" i="37" s="1"/>
  <c r="K42" i="37"/>
  <c r="L42" i="37" s="1"/>
  <c r="M42" i="37" s="1"/>
  <c r="N42" i="37" s="1"/>
  <c r="I42" i="37"/>
  <c r="H42" i="37"/>
  <c r="O41" i="37"/>
  <c r="P41" i="37" s="1"/>
  <c r="K41" i="37"/>
  <c r="L41" i="37" s="1"/>
  <c r="M41" i="37" s="1"/>
  <c r="N41" i="37" s="1"/>
  <c r="I41" i="37"/>
  <c r="H41" i="37"/>
  <c r="N40" i="37"/>
  <c r="O40" i="37" s="1"/>
  <c r="P40" i="37" s="1"/>
  <c r="K40" i="37"/>
  <c r="L40" i="37" s="1"/>
  <c r="M40" i="37" s="1"/>
  <c r="I40" i="37"/>
  <c r="H40" i="37"/>
  <c r="O39" i="37"/>
  <c r="P39" i="37" s="1"/>
  <c r="K39" i="37"/>
  <c r="L39" i="37" s="1"/>
  <c r="M39" i="37" s="1"/>
  <c r="N39" i="37" s="1"/>
  <c r="I39" i="37"/>
  <c r="H39" i="37"/>
  <c r="N38" i="37"/>
  <c r="O38" i="37" s="1"/>
  <c r="P38" i="37" s="1"/>
  <c r="K38" i="37"/>
  <c r="L38" i="37" s="1"/>
  <c r="M38" i="37" s="1"/>
  <c r="I38" i="37"/>
  <c r="H38" i="37"/>
  <c r="O37" i="37"/>
  <c r="P37" i="37" s="1"/>
  <c r="K37" i="37"/>
  <c r="L37" i="37" s="1"/>
  <c r="M37" i="37" s="1"/>
  <c r="N37" i="37" s="1"/>
  <c r="I37" i="37"/>
  <c r="H37" i="37"/>
  <c r="N36" i="37"/>
  <c r="O36" i="37" s="1"/>
  <c r="P36" i="37" s="1"/>
  <c r="K36" i="37"/>
  <c r="L36" i="37" s="1"/>
  <c r="M36" i="37" s="1"/>
  <c r="I36" i="37"/>
  <c r="H36" i="37"/>
  <c r="O35" i="37"/>
  <c r="P35" i="37" s="1"/>
  <c r="K35" i="37"/>
  <c r="L35" i="37" s="1"/>
  <c r="M35" i="37" s="1"/>
  <c r="N35" i="37" s="1"/>
  <c r="I35" i="37"/>
  <c r="H35" i="37"/>
  <c r="N34" i="37"/>
  <c r="O34" i="37" s="1"/>
  <c r="P34" i="37" s="1"/>
  <c r="K34" i="37"/>
  <c r="L34" i="37" s="1"/>
  <c r="M34" i="37" s="1"/>
  <c r="I34" i="37"/>
  <c r="H34" i="37"/>
  <c r="O33" i="37"/>
  <c r="P33" i="37" s="1"/>
  <c r="K33" i="37"/>
  <c r="L33" i="37" s="1"/>
  <c r="M33" i="37" s="1"/>
  <c r="N33" i="37" s="1"/>
  <c r="I33" i="37"/>
  <c r="H33" i="37"/>
  <c r="N32" i="37"/>
  <c r="O32" i="37" s="1"/>
  <c r="P32" i="37" s="1"/>
  <c r="K32" i="37"/>
  <c r="L32" i="37" s="1"/>
  <c r="M32" i="37" s="1"/>
  <c r="I32" i="37"/>
  <c r="H32" i="37"/>
  <c r="O31" i="37"/>
  <c r="P31" i="37" s="1"/>
  <c r="K31" i="37"/>
  <c r="L31" i="37" s="1"/>
  <c r="M31" i="37" s="1"/>
  <c r="N31" i="37" s="1"/>
  <c r="I31" i="37"/>
  <c r="H31" i="37"/>
  <c r="N30" i="37"/>
  <c r="O30" i="37" s="1"/>
  <c r="P30" i="37" s="1"/>
  <c r="K30" i="37"/>
  <c r="L30" i="37" s="1"/>
  <c r="M30" i="37" s="1"/>
  <c r="I30" i="37"/>
  <c r="H30" i="37"/>
  <c r="O29" i="37"/>
  <c r="P29" i="37" s="1"/>
  <c r="K29" i="37"/>
  <c r="L29" i="37" s="1"/>
  <c r="M29" i="37" s="1"/>
  <c r="N29" i="37" s="1"/>
  <c r="I29" i="37"/>
  <c r="H29" i="37"/>
  <c r="N28" i="37"/>
  <c r="O28" i="37" s="1"/>
  <c r="P28" i="37" s="1"/>
  <c r="K28" i="37"/>
  <c r="L28" i="37" s="1"/>
  <c r="M28" i="37" s="1"/>
  <c r="I28" i="37"/>
  <c r="H28" i="37"/>
  <c r="O27" i="37"/>
  <c r="P27" i="37" s="1"/>
  <c r="K27" i="37"/>
  <c r="L27" i="37" s="1"/>
  <c r="M27" i="37" s="1"/>
  <c r="N27" i="37" s="1"/>
  <c r="I27" i="37"/>
  <c r="H27" i="37"/>
  <c r="N26" i="37"/>
  <c r="O26" i="37" s="1"/>
  <c r="P26" i="37" s="1"/>
  <c r="K26" i="37"/>
  <c r="L26" i="37" s="1"/>
  <c r="M26" i="37" s="1"/>
  <c r="I26" i="37"/>
  <c r="H26" i="37"/>
  <c r="O25" i="37"/>
  <c r="P25" i="37" s="1"/>
  <c r="K25" i="37"/>
  <c r="L25" i="37" s="1"/>
  <c r="M25" i="37" s="1"/>
  <c r="N25" i="37" s="1"/>
  <c r="I25" i="37"/>
  <c r="H25" i="37"/>
  <c r="N24" i="37"/>
  <c r="O24" i="37" s="1"/>
  <c r="P24" i="37" s="1"/>
  <c r="K24" i="37"/>
  <c r="L24" i="37" s="1"/>
  <c r="M24" i="37" s="1"/>
  <c r="I24" i="37"/>
  <c r="H24" i="37"/>
  <c r="O23" i="37"/>
  <c r="P23" i="37" s="1"/>
  <c r="K23" i="37"/>
  <c r="L23" i="37" s="1"/>
  <c r="M23" i="37" s="1"/>
  <c r="N23" i="37" s="1"/>
  <c r="I23" i="37"/>
  <c r="H23" i="37"/>
  <c r="N22" i="37"/>
  <c r="O22" i="37" s="1"/>
  <c r="P22" i="37" s="1"/>
  <c r="K22" i="37"/>
  <c r="L22" i="37" s="1"/>
  <c r="M22" i="37" s="1"/>
  <c r="I22" i="37"/>
  <c r="H22" i="37"/>
  <c r="O21" i="37"/>
  <c r="P21" i="37" s="1"/>
  <c r="K21" i="37"/>
  <c r="L21" i="37" s="1"/>
  <c r="M21" i="37" s="1"/>
  <c r="N21" i="37" s="1"/>
  <c r="I21" i="37"/>
  <c r="H21" i="37"/>
  <c r="N20" i="37"/>
  <c r="O20" i="37" s="1"/>
  <c r="P20" i="37" s="1"/>
  <c r="K20" i="37"/>
  <c r="L20" i="37" s="1"/>
  <c r="M20" i="37" s="1"/>
  <c r="I20" i="37"/>
  <c r="H20" i="37"/>
  <c r="O19" i="37"/>
  <c r="P19" i="37" s="1"/>
  <c r="K19" i="37"/>
  <c r="L19" i="37" s="1"/>
  <c r="M19" i="37" s="1"/>
  <c r="N19" i="37" s="1"/>
  <c r="I19" i="37"/>
  <c r="H19" i="37"/>
  <c r="N18" i="37"/>
  <c r="O18" i="37" s="1"/>
  <c r="P18" i="37" s="1"/>
  <c r="K18" i="37"/>
  <c r="L18" i="37" s="1"/>
  <c r="M18" i="37" s="1"/>
  <c r="I18" i="37"/>
  <c r="H18" i="37"/>
  <c r="O17" i="37"/>
  <c r="P17" i="37" s="1"/>
  <c r="K17" i="37"/>
  <c r="L17" i="37" s="1"/>
  <c r="M17" i="37" s="1"/>
  <c r="N17" i="37" s="1"/>
  <c r="I17" i="37"/>
  <c r="H17" i="37"/>
  <c r="N16" i="37"/>
  <c r="O16" i="37" s="1"/>
  <c r="P16" i="37" s="1"/>
  <c r="K16" i="37"/>
  <c r="L16" i="37" s="1"/>
  <c r="M16" i="37" s="1"/>
  <c r="I16" i="37"/>
  <c r="H16" i="37"/>
  <c r="O15" i="37"/>
  <c r="P15" i="37" s="1"/>
  <c r="K15" i="37"/>
  <c r="L15" i="37" s="1"/>
  <c r="M15" i="37" s="1"/>
  <c r="N15" i="37" s="1"/>
  <c r="I15" i="37"/>
  <c r="H15" i="37"/>
  <c r="H50" i="37"/>
  <c r="D40" i="36"/>
  <c r="E40" i="36" s="1"/>
  <c r="F40" i="36" s="1"/>
  <c r="G40" i="36" s="1"/>
  <c r="H40" i="36" s="1"/>
  <c r="I40" i="36" s="1"/>
  <c r="D39" i="36"/>
  <c r="E39" i="36" s="1"/>
  <c r="F39" i="36" s="1"/>
  <c r="G39" i="36" s="1"/>
  <c r="H39" i="36" s="1"/>
  <c r="I39" i="36" s="1"/>
  <c r="D38" i="36"/>
  <c r="E38" i="36" s="1"/>
  <c r="F38" i="36" s="1"/>
  <c r="G38" i="36" s="1"/>
  <c r="H38" i="36" s="1"/>
  <c r="I38" i="36" s="1"/>
  <c r="D37" i="36"/>
  <c r="E37" i="36" s="1"/>
  <c r="F37" i="36" s="1"/>
  <c r="G37" i="36" s="1"/>
  <c r="H37" i="36" s="1"/>
  <c r="I37" i="36" s="1"/>
  <c r="E36" i="36"/>
  <c r="F36" i="36" s="1"/>
  <c r="G36" i="36" s="1"/>
  <c r="H36" i="36" s="1"/>
  <c r="I36" i="36" s="1"/>
  <c r="D36" i="36"/>
  <c r="E35" i="36"/>
  <c r="F35" i="36" s="1"/>
  <c r="G35" i="36" s="1"/>
  <c r="H35" i="36" s="1"/>
  <c r="I35" i="36" s="1"/>
  <c r="D35" i="36"/>
  <c r="D34" i="36"/>
  <c r="E34" i="36" s="1"/>
  <c r="F34" i="36" s="1"/>
  <c r="G34" i="36" s="1"/>
  <c r="H34" i="36" s="1"/>
  <c r="I34" i="36" s="1"/>
  <c r="D33" i="36"/>
  <c r="E33" i="36" s="1"/>
  <c r="F33" i="36" s="1"/>
  <c r="G33" i="36" s="1"/>
  <c r="H33" i="36" s="1"/>
  <c r="I33" i="36" s="1"/>
  <c r="E32" i="36"/>
  <c r="F32" i="36" s="1"/>
  <c r="D32" i="36"/>
  <c r="E23" i="36"/>
  <c r="F23" i="36" s="1"/>
  <c r="G23" i="36" s="1"/>
  <c r="H23" i="36" s="1"/>
  <c r="I23" i="36" s="1"/>
  <c r="D23" i="36"/>
  <c r="D22" i="36"/>
  <c r="E22" i="36" s="1"/>
  <c r="F22" i="36" s="1"/>
  <c r="G22" i="36" s="1"/>
  <c r="H22" i="36" s="1"/>
  <c r="I22" i="36" s="1"/>
  <c r="E21" i="36"/>
  <c r="F21" i="36" s="1"/>
  <c r="G21" i="36" s="1"/>
  <c r="H21" i="36" s="1"/>
  <c r="I21" i="36" s="1"/>
  <c r="D21" i="36"/>
  <c r="D20" i="36"/>
  <c r="E20" i="36" s="1"/>
  <c r="F20" i="36" s="1"/>
  <c r="G20" i="36" s="1"/>
  <c r="H20" i="36" s="1"/>
  <c r="I20" i="36" s="1"/>
  <c r="D19" i="36"/>
  <c r="E19" i="36" s="1"/>
  <c r="F19" i="36" s="1"/>
  <c r="G19" i="36" s="1"/>
  <c r="H19" i="36" s="1"/>
  <c r="I19" i="36" s="1"/>
  <c r="D18" i="36"/>
  <c r="E18" i="36" s="1"/>
  <c r="F18" i="36" s="1"/>
  <c r="G18" i="36" s="1"/>
  <c r="H18" i="36" s="1"/>
  <c r="I18" i="36" s="1"/>
  <c r="D16" i="36"/>
  <c r="E16" i="36" s="1"/>
  <c r="F16" i="36" s="1"/>
  <c r="G16" i="36" s="1"/>
  <c r="H16" i="36" s="1"/>
  <c r="I16" i="36" s="1"/>
  <c r="F30" i="35"/>
  <c r="E30" i="35"/>
  <c r="D30" i="35"/>
  <c r="D32" i="35" s="1"/>
  <c r="D33" i="35" s="1"/>
  <c r="H29" i="35"/>
  <c r="I29" i="35" s="1"/>
  <c r="J29" i="35" s="1"/>
  <c r="E29" i="35"/>
  <c r="F29" i="35" s="1"/>
  <c r="G29" i="35" s="1"/>
  <c r="F28" i="35"/>
  <c r="G28" i="35" s="1"/>
  <c r="H28" i="35" s="1"/>
  <c r="I28" i="35" s="1"/>
  <c r="J28" i="35" s="1"/>
  <c r="E28" i="35"/>
  <c r="I27" i="35"/>
  <c r="J27" i="35" s="1"/>
  <c r="E27" i="35"/>
  <c r="F27" i="35" s="1"/>
  <c r="G27" i="35" s="1"/>
  <c r="H27" i="35" s="1"/>
  <c r="G26" i="35"/>
  <c r="H26" i="35" s="1"/>
  <c r="I26" i="35" s="1"/>
  <c r="J26" i="35" s="1"/>
  <c r="F26" i="35"/>
  <c r="E26" i="35"/>
  <c r="H25" i="35"/>
  <c r="I25" i="35" s="1"/>
  <c r="J25" i="35" s="1"/>
  <c r="E25" i="35"/>
  <c r="F25" i="35" s="1"/>
  <c r="G25" i="35" s="1"/>
  <c r="F24" i="35"/>
  <c r="G24" i="35" s="1"/>
  <c r="H24" i="35" s="1"/>
  <c r="I24" i="35" s="1"/>
  <c r="J24" i="35" s="1"/>
  <c r="E24" i="35"/>
  <c r="I23" i="35"/>
  <c r="J23" i="35" s="1"/>
  <c r="E23" i="35"/>
  <c r="F23" i="35" s="1"/>
  <c r="G23" i="35" s="1"/>
  <c r="H23" i="35" s="1"/>
  <c r="G22" i="35"/>
  <c r="H22" i="35" s="1"/>
  <c r="I22" i="35" s="1"/>
  <c r="J22" i="35" s="1"/>
  <c r="F22" i="35"/>
  <c r="E22" i="35"/>
  <c r="H21" i="35"/>
  <c r="I21" i="35" s="1"/>
  <c r="J21" i="35" s="1"/>
  <c r="E21" i="35"/>
  <c r="F21" i="35" s="1"/>
  <c r="G21" i="35" s="1"/>
  <c r="F20" i="35"/>
  <c r="G20" i="35" s="1"/>
  <c r="H20" i="35" s="1"/>
  <c r="I20" i="35" s="1"/>
  <c r="J20" i="35" s="1"/>
  <c r="E20" i="35"/>
  <c r="I19" i="35"/>
  <c r="J19" i="35" s="1"/>
  <c r="E19" i="35"/>
  <c r="F19" i="35" s="1"/>
  <c r="G19" i="35" s="1"/>
  <c r="H19" i="35" s="1"/>
  <c r="G18" i="35"/>
  <c r="H18" i="35" s="1"/>
  <c r="I18" i="35" s="1"/>
  <c r="J18" i="35" s="1"/>
  <c r="F18" i="35"/>
  <c r="E18" i="35"/>
  <c r="H17" i="35"/>
  <c r="I17" i="35" s="1"/>
  <c r="J17" i="35" s="1"/>
  <c r="E17" i="35"/>
  <c r="F17" i="35" s="1"/>
  <c r="G17" i="35" s="1"/>
  <c r="F16" i="35"/>
  <c r="G16" i="35" s="1"/>
  <c r="H16" i="35" s="1"/>
  <c r="I16" i="35" s="1"/>
  <c r="J16" i="35" s="1"/>
  <c r="E16" i="35"/>
  <c r="I15" i="35"/>
  <c r="J15" i="35" s="1"/>
  <c r="E15" i="35"/>
  <c r="F15" i="35" s="1"/>
  <c r="G15" i="35" s="1"/>
  <c r="H15" i="35" s="1"/>
  <c r="G14" i="35"/>
  <c r="H14" i="35" s="1"/>
  <c r="I14" i="35" s="1"/>
  <c r="J14" i="35" s="1"/>
  <c r="F14" i="35"/>
  <c r="E14" i="35"/>
  <c r="K49" i="34"/>
  <c r="L49" i="34" s="1"/>
  <c r="M49" i="34" s="1"/>
  <c r="N49" i="34" s="1"/>
  <c r="O49" i="34" s="1"/>
  <c r="P49" i="34" s="1"/>
  <c r="H49" i="34"/>
  <c r="I49" i="34" s="1"/>
  <c r="K48" i="34"/>
  <c r="L48" i="34" s="1"/>
  <c r="M48" i="34" s="1"/>
  <c r="N48" i="34" s="1"/>
  <c r="O48" i="34" s="1"/>
  <c r="P48" i="34" s="1"/>
  <c r="H48" i="34"/>
  <c r="I48" i="34" s="1"/>
  <c r="L47" i="34"/>
  <c r="M47" i="34" s="1"/>
  <c r="N47" i="34" s="1"/>
  <c r="O47" i="34" s="1"/>
  <c r="P47" i="34" s="1"/>
  <c r="K47" i="34"/>
  <c r="H47" i="34"/>
  <c r="I47" i="34" s="1"/>
  <c r="L46" i="34"/>
  <c r="M46" i="34" s="1"/>
  <c r="N46" i="34" s="1"/>
  <c r="O46" i="34" s="1"/>
  <c r="P46" i="34" s="1"/>
  <c r="K46" i="34"/>
  <c r="H46" i="34"/>
  <c r="I46" i="34" s="1"/>
  <c r="K45" i="34"/>
  <c r="L45" i="34" s="1"/>
  <c r="M45" i="34" s="1"/>
  <c r="N45" i="34" s="1"/>
  <c r="O45" i="34" s="1"/>
  <c r="P45" i="34" s="1"/>
  <c r="H45" i="34"/>
  <c r="I45" i="34" s="1"/>
  <c r="K44" i="34"/>
  <c r="L44" i="34" s="1"/>
  <c r="M44" i="34" s="1"/>
  <c r="N44" i="34" s="1"/>
  <c r="O44" i="34" s="1"/>
  <c r="P44" i="34" s="1"/>
  <c r="H44" i="34"/>
  <c r="I44" i="34" s="1"/>
  <c r="K43" i="34"/>
  <c r="L43" i="34" s="1"/>
  <c r="M43" i="34" s="1"/>
  <c r="N43" i="34" s="1"/>
  <c r="O43" i="34" s="1"/>
  <c r="P43" i="34" s="1"/>
  <c r="H43" i="34"/>
  <c r="I43" i="34" s="1"/>
  <c r="K42" i="34"/>
  <c r="L42" i="34" s="1"/>
  <c r="M42" i="34" s="1"/>
  <c r="N42" i="34" s="1"/>
  <c r="O42" i="34" s="1"/>
  <c r="P42" i="34" s="1"/>
  <c r="H42" i="34"/>
  <c r="I42" i="34" s="1"/>
  <c r="D40" i="33"/>
  <c r="E40" i="33" s="1"/>
  <c r="F40" i="33" s="1"/>
  <c r="G40" i="33" s="1"/>
  <c r="H40" i="33" s="1"/>
  <c r="I40" i="33" s="1"/>
  <c r="E39" i="33"/>
  <c r="F39" i="33" s="1"/>
  <c r="G39" i="33" s="1"/>
  <c r="H39" i="33" s="1"/>
  <c r="I39" i="33" s="1"/>
  <c r="D39" i="33"/>
  <c r="D38" i="33"/>
  <c r="E38" i="33" s="1"/>
  <c r="F38" i="33" s="1"/>
  <c r="G38" i="33" s="1"/>
  <c r="H38" i="33" s="1"/>
  <c r="I38" i="33" s="1"/>
  <c r="E37" i="33"/>
  <c r="F37" i="33" s="1"/>
  <c r="G37" i="33" s="1"/>
  <c r="H37" i="33" s="1"/>
  <c r="I37" i="33" s="1"/>
  <c r="D37" i="33"/>
  <c r="D36" i="33"/>
  <c r="E36" i="33" s="1"/>
  <c r="F36" i="33" s="1"/>
  <c r="G36" i="33" s="1"/>
  <c r="H36" i="33" s="1"/>
  <c r="I36" i="33" s="1"/>
  <c r="E35" i="33"/>
  <c r="F35" i="33" s="1"/>
  <c r="G35" i="33" s="1"/>
  <c r="H35" i="33" s="1"/>
  <c r="I35" i="33" s="1"/>
  <c r="D35" i="33"/>
  <c r="D34" i="33"/>
  <c r="E34" i="33" s="1"/>
  <c r="F34" i="33" s="1"/>
  <c r="G34" i="33" s="1"/>
  <c r="H34" i="33" s="1"/>
  <c r="I34" i="33" s="1"/>
  <c r="E33" i="33"/>
  <c r="F33" i="33" s="1"/>
  <c r="G33" i="33" s="1"/>
  <c r="H33" i="33" s="1"/>
  <c r="I33" i="33" s="1"/>
  <c r="D33" i="33"/>
  <c r="D32" i="33"/>
  <c r="E32" i="33" s="1"/>
  <c r="D23" i="33"/>
  <c r="E23" i="33" s="1"/>
  <c r="F23" i="33" s="1"/>
  <c r="G23" i="33" s="1"/>
  <c r="H23" i="33" s="1"/>
  <c r="I23" i="33" s="1"/>
  <c r="D22" i="33"/>
  <c r="E22" i="33" s="1"/>
  <c r="F22" i="33" s="1"/>
  <c r="G22" i="33" s="1"/>
  <c r="H22" i="33" s="1"/>
  <c r="I22" i="33" s="1"/>
  <c r="D21" i="33"/>
  <c r="E21" i="33" s="1"/>
  <c r="F21" i="33" s="1"/>
  <c r="G21" i="33" s="1"/>
  <c r="H21" i="33" s="1"/>
  <c r="I21" i="33" s="1"/>
  <c r="F20" i="33"/>
  <c r="G20" i="33" s="1"/>
  <c r="H20" i="33" s="1"/>
  <c r="I20" i="33" s="1"/>
  <c r="D20" i="33"/>
  <c r="E20" i="33" s="1"/>
  <c r="D19" i="33"/>
  <c r="E19" i="33" s="1"/>
  <c r="F19" i="33" s="1"/>
  <c r="G19" i="33" s="1"/>
  <c r="H19" i="33" s="1"/>
  <c r="I19" i="33" s="1"/>
  <c r="D18" i="33"/>
  <c r="E18" i="33" s="1"/>
  <c r="F18" i="33" s="1"/>
  <c r="G18" i="33" s="1"/>
  <c r="H18" i="33" s="1"/>
  <c r="I18" i="33" s="1"/>
  <c r="D16" i="33"/>
  <c r="D30" i="32"/>
  <c r="E29" i="32"/>
  <c r="F29" i="32" s="1"/>
  <c r="G29" i="32" s="1"/>
  <c r="H29" i="32" s="1"/>
  <c r="I29" i="32" s="1"/>
  <c r="J29" i="32" s="1"/>
  <c r="G28" i="32"/>
  <c r="H28" i="32" s="1"/>
  <c r="I28" i="32" s="1"/>
  <c r="J28" i="32" s="1"/>
  <c r="E28" i="32"/>
  <c r="F28" i="32" s="1"/>
  <c r="E27" i="32"/>
  <c r="F27" i="32" s="1"/>
  <c r="G27" i="32" s="1"/>
  <c r="H27" i="32" s="1"/>
  <c r="I27" i="32" s="1"/>
  <c r="J27" i="32" s="1"/>
  <c r="G26" i="32"/>
  <c r="H26" i="32" s="1"/>
  <c r="I26" i="32" s="1"/>
  <c r="J26" i="32" s="1"/>
  <c r="E26" i="32"/>
  <c r="F26" i="32" s="1"/>
  <c r="E25" i="32"/>
  <c r="F25" i="32" s="1"/>
  <c r="G25" i="32" s="1"/>
  <c r="H25" i="32" s="1"/>
  <c r="I25" i="32" s="1"/>
  <c r="J25" i="32" s="1"/>
  <c r="G24" i="32"/>
  <c r="H24" i="32" s="1"/>
  <c r="I24" i="32" s="1"/>
  <c r="J24" i="32" s="1"/>
  <c r="E24" i="32"/>
  <c r="F24" i="32" s="1"/>
  <c r="E23" i="32"/>
  <c r="F23" i="32" s="1"/>
  <c r="G23" i="32" s="1"/>
  <c r="H23" i="32" s="1"/>
  <c r="I23" i="32" s="1"/>
  <c r="J23" i="32" s="1"/>
  <c r="G22" i="32"/>
  <c r="H22" i="32" s="1"/>
  <c r="I22" i="32" s="1"/>
  <c r="J22" i="32" s="1"/>
  <c r="E22" i="32"/>
  <c r="F22" i="32" s="1"/>
  <c r="E21" i="32"/>
  <c r="F21" i="32" s="1"/>
  <c r="G21" i="32" s="1"/>
  <c r="H21" i="32" s="1"/>
  <c r="I21" i="32" s="1"/>
  <c r="J21" i="32" s="1"/>
  <c r="G20" i="32"/>
  <c r="H20" i="32" s="1"/>
  <c r="I20" i="32" s="1"/>
  <c r="J20" i="32" s="1"/>
  <c r="E20" i="32"/>
  <c r="F20" i="32" s="1"/>
  <c r="E19" i="32"/>
  <c r="F19" i="32" s="1"/>
  <c r="G19" i="32" s="1"/>
  <c r="H19" i="32" s="1"/>
  <c r="I19" i="32" s="1"/>
  <c r="J19" i="32" s="1"/>
  <c r="G18" i="32"/>
  <c r="H18" i="32" s="1"/>
  <c r="I18" i="32" s="1"/>
  <c r="J18" i="32" s="1"/>
  <c r="E18" i="32"/>
  <c r="F18" i="32" s="1"/>
  <c r="E17" i="32"/>
  <c r="F17" i="32" s="1"/>
  <c r="G17" i="32" s="1"/>
  <c r="H17" i="32" s="1"/>
  <c r="I17" i="32" s="1"/>
  <c r="J17" i="32" s="1"/>
  <c r="G16" i="32"/>
  <c r="H16" i="32" s="1"/>
  <c r="I16" i="32" s="1"/>
  <c r="J16" i="32" s="1"/>
  <c r="E16" i="32"/>
  <c r="F16" i="32" s="1"/>
  <c r="E15" i="32"/>
  <c r="F15" i="32" s="1"/>
  <c r="G15" i="32" s="1"/>
  <c r="H15" i="32" s="1"/>
  <c r="I15" i="32" s="1"/>
  <c r="J15" i="32" s="1"/>
  <c r="G14" i="32"/>
  <c r="H14" i="32" s="1"/>
  <c r="I14" i="32" s="1"/>
  <c r="J14" i="32" s="1"/>
  <c r="E14" i="32"/>
  <c r="F14" i="32" s="1"/>
  <c r="M50" i="31"/>
  <c r="N50" i="31" s="1"/>
  <c r="O50" i="31" s="1"/>
  <c r="P50" i="31" s="1"/>
  <c r="K50" i="31"/>
  <c r="L50" i="31" s="1"/>
  <c r="H50" i="31"/>
  <c r="I50" i="31" s="1"/>
  <c r="K49" i="31"/>
  <c r="L49" i="31" s="1"/>
  <c r="M49" i="31" s="1"/>
  <c r="N49" i="31" s="1"/>
  <c r="O49" i="31" s="1"/>
  <c r="P49" i="31" s="1"/>
  <c r="H49" i="31"/>
  <c r="I49" i="31" s="1"/>
  <c r="K48" i="31"/>
  <c r="L48" i="31" s="1"/>
  <c r="M48" i="31" s="1"/>
  <c r="N48" i="31" s="1"/>
  <c r="O48" i="31" s="1"/>
  <c r="P48" i="31" s="1"/>
  <c r="H48" i="31"/>
  <c r="I48" i="31" s="1"/>
  <c r="K47" i="31"/>
  <c r="L47" i="31" s="1"/>
  <c r="M47" i="31" s="1"/>
  <c r="N47" i="31" s="1"/>
  <c r="O47" i="31" s="1"/>
  <c r="P47" i="31" s="1"/>
  <c r="H47" i="31"/>
  <c r="I47" i="31" s="1"/>
  <c r="M46" i="31"/>
  <c r="N46" i="31" s="1"/>
  <c r="O46" i="31" s="1"/>
  <c r="P46" i="31" s="1"/>
  <c r="K46" i="31"/>
  <c r="L46" i="31" s="1"/>
  <c r="H46" i="31"/>
  <c r="I46" i="31" s="1"/>
  <c r="K45" i="31"/>
  <c r="L45" i="31" s="1"/>
  <c r="M45" i="31" s="1"/>
  <c r="N45" i="31" s="1"/>
  <c r="O45" i="31" s="1"/>
  <c r="P45" i="31" s="1"/>
  <c r="H45" i="31"/>
  <c r="I45" i="31" s="1"/>
  <c r="K44" i="31"/>
  <c r="L44" i="31" s="1"/>
  <c r="M44" i="31" s="1"/>
  <c r="N44" i="31" s="1"/>
  <c r="O44" i="31" s="1"/>
  <c r="P44" i="31" s="1"/>
  <c r="H44" i="31"/>
  <c r="I44" i="31" s="1"/>
  <c r="K43" i="31"/>
  <c r="L43" i="31" s="1"/>
  <c r="M43" i="31" s="1"/>
  <c r="N43" i="31" s="1"/>
  <c r="O43" i="31" s="1"/>
  <c r="P43" i="31" s="1"/>
  <c r="H43" i="31"/>
  <c r="I43" i="31" s="1"/>
  <c r="M42" i="31"/>
  <c r="N42" i="31" s="1"/>
  <c r="O42" i="31" s="1"/>
  <c r="P42" i="31" s="1"/>
  <c r="K42" i="31"/>
  <c r="L42" i="31" s="1"/>
  <c r="H42" i="31"/>
  <c r="I42" i="31" s="1"/>
  <c r="K41" i="31"/>
  <c r="L41" i="31" s="1"/>
  <c r="M41" i="31" s="1"/>
  <c r="N41" i="31" s="1"/>
  <c r="O41" i="31" s="1"/>
  <c r="P41" i="31" s="1"/>
  <c r="H41" i="31"/>
  <c r="I41" i="31" s="1"/>
  <c r="K40" i="31"/>
  <c r="L40" i="31" s="1"/>
  <c r="M40" i="31" s="1"/>
  <c r="N40" i="31" s="1"/>
  <c r="O40" i="31" s="1"/>
  <c r="P40" i="31" s="1"/>
  <c r="H40" i="31"/>
  <c r="I40" i="31" s="1"/>
  <c r="K39" i="31"/>
  <c r="L39" i="31" s="1"/>
  <c r="M39" i="31" s="1"/>
  <c r="N39" i="31" s="1"/>
  <c r="O39" i="31" s="1"/>
  <c r="P39" i="31" s="1"/>
  <c r="H39" i="31"/>
  <c r="I39" i="31" s="1"/>
  <c r="M38" i="31"/>
  <c r="N38" i="31" s="1"/>
  <c r="O38" i="31" s="1"/>
  <c r="P38" i="31" s="1"/>
  <c r="K38" i="31"/>
  <c r="L38" i="31" s="1"/>
  <c r="H38" i="31"/>
  <c r="I38" i="31" s="1"/>
  <c r="K37" i="31"/>
  <c r="L37" i="31" s="1"/>
  <c r="M37" i="31" s="1"/>
  <c r="N37" i="31" s="1"/>
  <c r="O37" i="31" s="1"/>
  <c r="P37" i="31" s="1"/>
  <c r="H37" i="31"/>
  <c r="I37" i="31" s="1"/>
  <c r="K36" i="31"/>
  <c r="L36" i="31" s="1"/>
  <c r="M36" i="31" s="1"/>
  <c r="N36" i="31" s="1"/>
  <c r="O36" i="31" s="1"/>
  <c r="P36" i="31" s="1"/>
  <c r="H36" i="31"/>
  <c r="I36" i="31" s="1"/>
  <c r="K35" i="31"/>
  <c r="L35" i="31" s="1"/>
  <c r="M35" i="31" s="1"/>
  <c r="N35" i="31" s="1"/>
  <c r="O35" i="31" s="1"/>
  <c r="P35" i="31" s="1"/>
  <c r="H35" i="31"/>
  <c r="I35" i="31" s="1"/>
  <c r="M34" i="31"/>
  <c r="N34" i="31" s="1"/>
  <c r="O34" i="31" s="1"/>
  <c r="P34" i="31" s="1"/>
  <c r="K34" i="31"/>
  <c r="L34" i="31" s="1"/>
  <c r="H34" i="31"/>
  <c r="I34" i="31" s="1"/>
  <c r="K33" i="31"/>
  <c r="L33" i="31" s="1"/>
  <c r="M33" i="31" s="1"/>
  <c r="N33" i="31" s="1"/>
  <c r="O33" i="31" s="1"/>
  <c r="P33" i="31" s="1"/>
  <c r="H33" i="31"/>
  <c r="I33" i="31" s="1"/>
  <c r="K32" i="31"/>
  <c r="L32" i="31" s="1"/>
  <c r="M32" i="31" s="1"/>
  <c r="N32" i="31" s="1"/>
  <c r="O32" i="31" s="1"/>
  <c r="P32" i="31" s="1"/>
  <c r="H32" i="31"/>
  <c r="I32" i="31" s="1"/>
  <c r="K31" i="31"/>
  <c r="L31" i="31" s="1"/>
  <c r="M31" i="31" s="1"/>
  <c r="N31" i="31" s="1"/>
  <c r="O31" i="31" s="1"/>
  <c r="P31" i="31" s="1"/>
  <c r="H31" i="31"/>
  <c r="I31" i="31" s="1"/>
  <c r="M30" i="31"/>
  <c r="N30" i="31" s="1"/>
  <c r="O30" i="31" s="1"/>
  <c r="P30" i="31" s="1"/>
  <c r="K30" i="31"/>
  <c r="L30" i="31" s="1"/>
  <c r="H30" i="31"/>
  <c r="I30" i="31" s="1"/>
  <c r="K29" i="31"/>
  <c r="L29" i="31" s="1"/>
  <c r="M29" i="31" s="1"/>
  <c r="N29" i="31" s="1"/>
  <c r="O29" i="31" s="1"/>
  <c r="P29" i="31" s="1"/>
  <c r="H29" i="31"/>
  <c r="I29" i="31" s="1"/>
  <c r="K28" i="31"/>
  <c r="L28" i="31" s="1"/>
  <c r="M28" i="31" s="1"/>
  <c r="N28" i="31" s="1"/>
  <c r="O28" i="31" s="1"/>
  <c r="P28" i="31" s="1"/>
  <c r="H28" i="31"/>
  <c r="I28" i="31" s="1"/>
  <c r="K27" i="31"/>
  <c r="L27" i="31" s="1"/>
  <c r="M27" i="31" s="1"/>
  <c r="N27" i="31" s="1"/>
  <c r="O27" i="31" s="1"/>
  <c r="P27" i="31" s="1"/>
  <c r="H27" i="31"/>
  <c r="I27" i="31" s="1"/>
  <c r="M26" i="31"/>
  <c r="N26" i="31" s="1"/>
  <c r="O26" i="31" s="1"/>
  <c r="P26" i="31" s="1"/>
  <c r="K26" i="31"/>
  <c r="L26" i="31" s="1"/>
  <c r="H26" i="31"/>
  <c r="I26" i="31" s="1"/>
  <c r="K25" i="31"/>
  <c r="L25" i="31" s="1"/>
  <c r="M25" i="31" s="1"/>
  <c r="N25" i="31" s="1"/>
  <c r="O25" i="31" s="1"/>
  <c r="P25" i="31" s="1"/>
  <c r="H25" i="31"/>
  <c r="I25" i="31" s="1"/>
  <c r="K24" i="31"/>
  <c r="L24" i="31" s="1"/>
  <c r="M24" i="31" s="1"/>
  <c r="N24" i="31" s="1"/>
  <c r="O24" i="31" s="1"/>
  <c r="P24" i="31" s="1"/>
  <c r="H24" i="31"/>
  <c r="I24" i="31" s="1"/>
  <c r="D40" i="30"/>
  <c r="E40" i="30" s="1"/>
  <c r="F40" i="30" s="1"/>
  <c r="G40" i="30" s="1"/>
  <c r="H40" i="30" s="1"/>
  <c r="I40" i="30" s="1"/>
  <c r="E39" i="30"/>
  <c r="F39" i="30" s="1"/>
  <c r="G39" i="30" s="1"/>
  <c r="H39" i="30" s="1"/>
  <c r="I39" i="30" s="1"/>
  <c r="D39" i="30"/>
  <c r="D38" i="30"/>
  <c r="E38" i="30" s="1"/>
  <c r="F38" i="30" s="1"/>
  <c r="G38" i="30" s="1"/>
  <c r="H38" i="30" s="1"/>
  <c r="I38" i="30" s="1"/>
  <c r="E37" i="30"/>
  <c r="F37" i="30" s="1"/>
  <c r="G37" i="30" s="1"/>
  <c r="H37" i="30" s="1"/>
  <c r="I37" i="30" s="1"/>
  <c r="D37" i="30"/>
  <c r="D36" i="30"/>
  <c r="E36" i="30" s="1"/>
  <c r="F36" i="30" s="1"/>
  <c r="G36" i="30" s="1"/>
  <c r="H36" i="30" s="1"/>
  <c r="I36" i="30" s="1"/>
  <c r="E35" i="30"/>
  <c r="F35" i="30" s="1"/>
  <c r="G35" i="30" s="1"/>
  <c r="H35" i="30" s="1"/>
  <c r="I35" i="30" s="1"/>
  <c r="D35" i="30"/>
  <c r="D34" i="30"/>
  <c r="E34" i="30" s="1"/>
  <c r="F34" i="30" s="1"/>
  <c r="G34" i="30" s="1"/>
  <c r="H34" i="30" s="1"/>
  <c r="I34" i="30" s="1"/>
  <c r="E33" i="30"/>
  <c r="F33" i="30" s="1"/>
  <c r="G33" i="30" s="1"/>
  <c r="H33" i="30" s="1"/>
  <c r="I33" i="30" s="1"/>
  <c r="D33" i="30"/>
  <c r="D32" i="30"/>
  <c r="E32" i="30" s="1"/>
  <c r="D23" i="30"/>
  <c r="E23" i="30" s="1"/>
  <c r="F23" i="30" s="1"/>
  <c r="G23" i="30" s="1"/>
  <c r="H23" i="30" s="1"/>
  <c r="I23" i="30" s="1"/>
  <c r="D22" i="30"/>
  <c r="E22" i="30" s="1"/>
  <c r="F22" i="30" s="1"/>
  <c r="G22" i="30" s="1"/>
  <c r="H22" i="30" s="1"/>
  <c r="I22" i="30" s="1"/>
  <c r="D21" i="30"/>
  <c r="E21" i="30" s="1"/>
  <c r="F21" i="30" s="1"/>
  <c r="G21" i="30" s="1"/>
  <c r="H21" i="30" s="1"/>
  <c r="I21" i="30" s="1"/>
  <c r="F20" i="30"/>
  <c r="G20" i="30" s="1"/>
  <c r="H20" i="30" s="1"/>
  <c r="I20" i="30" s="1"/>
  <c r="D20" i="30"/>
  <c r="E20" i="30" s="1"/>
  <c r="D19" i="30"/>
  <c r="E19" i="30" s="1"/>
  <c r="F19" i="30" s="1"/>
  <c r="G19" i="30" s="1"/>
  <c r="H19" i="30" s="1"/>
  <c r="I19" i="30" s="1"/>
  <c r="D18" i="30"/>
  <c r="E18" i="30" s="1"/>
  <c r="F18" i="30" s="1"/>
  <c r="G18" i="30" s="1"/>
  <c r="H18" i="30" s="1"/>
  <c r="I18" i="30" s="1"/>
  <c r="D16" i="30"/>
  <c r="D30" i="29"/>
  <c r="E29" i="29"/>
  <c r="F29" i="29" s="1"/>
  <c r="G29" i="29" s="1"/>
  <c r="H29" i="29" s="1"/>
  <c r="I29" i="29" s="1"/>
  <c r="J29" i="29" s="1"/>
  <c r="G28" i="29"/>
  <c r="H28" i="29" s="1"/>
  <c r="I28" i="29" s="1"/>
  <c r="J28" i="29" s="1"/>
  <c r="E28" i="29"/>
  <c r="F28" i="29" s="1"/>
  <c r="E27" i="29"/>
  <c r="F27" i="29" s="1"/>
  <c r="G27" i="29" s="1"/>
  <c r="H27" i="29" s="1"/>
  <c r="I27" i="29" s="1"/>
  <c r="J27" i="29" s="1"/>
  <c r="G26" i="29"/>
  <c r="H26" i="29" s="1"/>
  <c r="I26" i="29" s="1"/>
  <c r="J26" i="29" s="1"/>
  <c r="E26" i="29"/>
  <c r="F26" i="29" s="1"/>
  <c r="E25" i="29"/>
  <c r="F25" i="29" s="1"/>
  <c r="G25" i="29" s="1"/>
  <c r="H25" i="29" s="1"/>
  <c r="I25" i="29" s="1"/>
  <c r="J25" i="29" s="1"/>
  <c r="G24" i="29"/>
  <c r="H24" i="29" s="1"/>
  <c r="I24" i="29" s="1"/>
  <c r="J24" i="29" s="1"/>
  <c r="E24" i="29"/>
  <c r="F24" i="29" s="1"/>
  <c r="E23" i="29"/>
  <c r="F23" i="29" s="1"/>
  <c r="G23" i="29" s="1"/>
  <c r="H23" i="29" s="1"/>
  <c r="I23" i="29" s="1"/>
  <c r="J23" i="29" s="1"/>
  <c r="G22" i="29"/>
  <c r="H22" i="29" s="1"/>
  <c r="I22" i="29" s="1"/>
  <c r="J22" i="29" s="1"/>
  <c r="E22" i="29"/>
  <c r="F22" i="29" s="1"/>
  <c r="E21" i="29"/>
  <c r="F21" i="29" s="1"/>
  <c r="G21" i="29" s="1"/>
  <c r="H21" i="29" s="1"/>
  <c r="I21" i="29" s="1"/>
  <c r="J21" i="29" s="1"/>
  <c r="G20" i="29"/>
  <c r="H20" i="29" s="1"/>
  <c r="I20" i="29" s="1"/>
  <c r="J20" i="29" s="1"/>
  <c r="E20" i="29"/>
  <c r="F20" i="29" s="1"/>
  <c r="E19" i="29"/>
  <c r="F19" i="29" s="1"/>
  <c r="G19" i="29" s="1"/>
  <c r="H19" i="29" s="1"/>
  <c r="I19" i="29" s="1"/>
  <c r="J19" i="29" s="1"/>
  <c r="G18" i="29"/>
  <c r="H18" i="29" s="1"/>
  <c r="I18" i="29" s="1"/>
  <c r="J18" i="29" s="1"/>
  <c r="E18" i="29"/>
  <c r="F18" i="29" s="1"/>
  <c r="E17" i="29"/>
  <c r="F17" i="29" s="1"/>
  <c r="G17" i="29" s="1"/>
  <c r="H17" i="29" s="1"/>
  <c r="I17" i="29" s="1"/>
  <c r="J17" i="29" s="1"/>
  <c r="G16" i="29"/>
  <c r="H16" i="29" s="1"/>
  <c r="I16" i="29" s="1"/>
  <c r="J16" i="29" s="1"/>
  <c r="E16" i="29"/>
  <c r="F16" i="29" s="1"/>
  <c r="E15" i="29"/>
  <c r="F15" i="29" s="1"/>
  <c r="G15" i="29" s="1"/>
  <c r="H15" i="29" s="1"/>
  <c r="I15" i="29" s="1"/>
  <c r="J15" i="29" s="1"/>
  <c r="G14" i="29"/>
  <c r="H14" i="29" s="1"/>
  <c r="I14" i="29" s="1"/>
  <c r="J14" i="29" s="1"/>
  <c r="E14" i="29"/>
  <c r="F14" i="29" s="1"/>
  <c r="K50" i="28"/>
  <c r="L50" i="28" s="1"/>
  <c r="M50" i="28" s="1"/>
  <c r="N50" i="28" s="1"/>
  <c r="O50" i="28" s="1"/>
  <c r="P50" i="28" s="1"/>
  <c r="H50" i="28"/>
  <c r="I50" i="28" s="1"/>
  <c r="K49" i="28"/>
  <c r="L49" i="28" s="1"/>
  <c r="M49" i="28" s="1"/>
  <c r="N49" i="28" s="1"/>
  <c r="O49" i="28" s="1"/>
  <c r="P49" i="28" s="1"/>
  <c r="H49" i="28"/>
  <c r="I49" i="28" s="1"/>
  <c r="K48" i="28"/>
  <c r="L48" i="28" s="1"/>
  <c r="M48" i="28" s="1"/>
  <c r="N48" i="28" s="1"/>
  <c r="O48" i="28" s="1"/>
  <c r="P48" i="28" s="1"/>
  <c r="H48" i="28"/>
  <c r="I48" i="28" s="1"/>
  <c r="M47" i="28"/>
  <c r="N47" i="28" s="1"/>
  <c r="O47" i="28" s="1"/>
  <c r="P47" i="28" s="1"/>
  <c r="K47" i="28"/>
  <c r="L47" i="28" s="1"/>
  <c r="H47" i="28"/>
  <c r="I47" i="28" s="1"/>
  <c r="K46" i="28"/>
  <c r="L46" i="28" s="1"/>
  <c r="M46" i="28" s="1"/>
  <c r="N46" i="28" s="1"/>
  <c r="O46" i="28" s="1"/>
  <c r="P46" i="28" s="1"/>
  <c r="H46" i="28"/>
  <c r="I46" i="28" s="1"/>
  <c r="K45" i="28"/>
  <c r="L45" i="28" s="1"/>
  <c r="M45" i="28" s="1"/>
  <c r="N45" i="28" s="1"/>
  <c r="O45" i="28" s="1"/>
  <c r="P45" i="28" s="1"/>
  <c r="H45" i="28"/>
  <c r="I45" i="28" s="1"/>
  <c r="K44" i="28"/>
  <c r="L44" i="28" s="1"/>
  <c r="M44" i="28" s="1"/>
  <c r="N44" i="28" s="1"/>
  <c r="O44" i="28" s="1"/>
  <c r="P44" i="28" s="1"/>
  <c r="H44" i="28"/>
  <c r="I44" i="28" s="1"/>
  <c r="M43" i="28"/>
  <c r="N43" i="28" s="1"/>
  <c r="O43" i="28" s="1"/>
  <c r="P43" i="28" s="1"/>
  <c r="K43" i="28"/>
  <c r="L43" i="28" s="1"/>
  <c r="H43" i="28"/>
  <c r="I43" i="28" s="1"/>
  <c r="K42" i="28"/>
  <c r="L42" i="28" s="1"/>
  <c r="M42" i="28" s="1"/>
  <c r="N42" i="28" s="1"/>
  <c r="O42" i="28" s="1"/>
  <c r="P42" i="28" s="1"/>
  <c r="H42" i="28"/>
  <c r="I42" i="28" s="1"/>
  <c r="K41" i="28"/>
  <c r="L41" i="28" s="1"/>
  <c r="M41" i="28" s="1"/>
  <c r="N41" i="28" s="1"/>
  <c r="O41" i="28" s="1"/>
  <c r="P41" i="28" s="1"/>
  <c r="H41" i="28"/>
  <c r="I41" i="28" s="1"/>
  <c r="K40" i="28"/>
  <c r="L40" i="28" s="1"/>
  <c r="M40" i="28" s="1"/>
  <c r="N40" i="28" s="1"/>
  <c r="O40" i="28" s="1"/>
  <c r="P40" i="28" s="1"/>
  <c r="H40" i="28"/>
  <c r="I40" i="28" s="1"/>
  <c r="M39" i="28"/>
  <c r="N39" i="28" s="1"/>
  <c r="O39" i="28" s="1"/>
  <c r="P39" i="28" s="1"/>
  <c r="K39" i="28"/>
  <c r="L39" i="28" s="1"/>
  <c r="H39" i="28"/>
  <c r="I39" i="28" s="1"/>
  <c r="K38" i="28"/>
  <c r="L38" i="28" s="1"/>
  <c r="M38" i="28" s="1"/>
  <c r="N38" i="28" s="1"/>
  <c r="O38" i="28" s="1"/>
  <c r="P38" i="28" s="1"/>
  <c r="H38" i="28"/>
  <c r="I38" i="28" s="1"/>
  <c r="K37" i="28"/>
  <c r="L37" i="28" s="1"/>
  <c r="M37" i="28" s="1"/>
  <c r="N37" i="28" s="1"/>
  <c r="O37" i="28" s="1"/>
  <c r="P37" i="28" s="1"/>
  <c r="H37" i="28"/>
  <c r="I37" i="28" s="1"/>
  <c r="K36" i="28"/>
  <c r="L36" i="28" s="1"/>
  <c r="M36" i="28" s="1"/>
  <c r="N36" i="28" s="1"/>
  <c r="O36" i="28" s="1"/>
  <c r="P36" i="28" s="1"/>
  <c r="H36" i="28"/>
  <c r="I36" i="28" s="1"/>
  <c r="M35" i="28"/>
  <c r="N35" i="28" s="1"/>
  <c r="O35" i="28" s="1"/>
  <c r="P35" i="28" s="1"/>
  <c r="K35" i="28"/>
  <c r="L35" i="28" s="1"/>
  <c r="H35" i="28"/>
  <c r="I35" i="28" s="1"/>
  <c r="K34" i="28"/>
  <c r="L34" i="28" s="1"/>
  <c r="M34" i="28" s="1"/>
  <c r="N34" i="28" s="1"/>
  <c r="O34" i="28" s="1"/>
  <c r="P34" i="28" s="1"/>
  <c r="H34" i="28"/>
  <c r="I34" i="28" s="1"/>
  <c r="K33" i="28"/>
  <c r="L33" i="28" s="1"/>
  <c r="M33" i="28" s="1"/>
  <c r="N33" i="28" s="1"/>
  <c r="O33" i="28" s="1"/>
  <c r="P33" i="28" s="1"/>
  <c r="H33" i="28"/>
  <c r="I33" i="28" s="1"/>
  <c r="K32" i="28"/>
  <c r="L32" i="28" s="1"/>
  <c r="M32" i="28" s="1"/>
  <c r="N32" i="28" s="1"/>
  <c r="O32" i="28" s="1"/>
  <c r="P32" i="28" s="1"/>
  <c r="H32" i="28"/>
  <c r="I32" i="28" s="1"/>
  <c r="M31" i="28"/>
  <c r="N31" i="28" s="1"/>
  <c r="O31" i="28" s="1"/>
  <c r="P31" i="28" s="1"/>
  <c r="K31" i="28"/>
  <c r="L31" i="28" s="1"/>
  <c r="H31" i="28"/>
  <c r="I31" i="28" s="1"/>
  <c r="K30" i="28"/>
  <c r="L30" i="28" s="1"/>
  <c r="M30" i="28" s="1"/>
  <c r="N30" i="28" s="1"/>
  <c r="O30" i="28" s="1"/>
  <c r="P30" i="28" s="1"/>
  <c r="H30" i="28"/>
  <c r="I30" i="28" s="1"/>
  <c r="K29" i="28"/>
  <c r="L29" i="28" s="1"/>
  <c r="M29" i="28" s="1"/>
  <c r="N29" i="28" s="1"/>
  <c r="O29" i="28" s="1"/>
  <c r="P29" i="28" s="1"/>
  <c r="H29" i="28"/>
  <c r="I29" i="28" s="1"/>
  <c r="K28" i="28"/>
  <c r="L28" i="28" s="1"/>
  <c r="M28" i="28" s="1"/>
  <c r="N28" i="28" s="1"/>
  <c r="O28" i="28" s="1"/>
  <c r="P28" i="28" s="1"/>
  <c r="H28" i="28"/>
  <c r="I28" i="28" s="1"/>
  <c r="M27" i="28"/>
  <c r="N27" i="28" s="1"/>
  <c r="O27" i="28" s="1"/>
  <c r="P27" i="28" s="1"/>
  <c r="K27" i="28"/>
  <c r="L27" i="28" s="1"/>
  <c r="H27" i="28"/>
  <c r="I27" i="28" s="1"/>
  <c r="E40" i="27"/>
  <c r="F40" i="27" s="1"/>
  <c r="G40" i="27" s="1"/>
  <c r="H40" i="27" s="1"/>
  <c r="I40" i="27" s="1"/>
  <c r="D40" i="27"/>
  <c r="D39" i="27"/>
  <c r="E39" i="27" s="1"/>
  <c r="F39" i="27" s="1"/>
  <c r="G39" i="27" s="1"/>
  <c r="H39" i="27" s="1"/>
  <c r="I39" i="27" s="1"/>
  <c r="E38" i="27"/>
  <c r="F38" i="27" s="1"/>
  <c r="G38" i="27" s="1"/>
  <c r="H38" i="27" s="1"/>
  <c r="I38" i="27" s="1"/>
  <c r="D38" i="27"/>
  <c r="D37" i="27"/>
  <c r="E37" i="27" s="1"/>
  <c r="F37" i="27" s="1"/>
  <c r="G37" i="27" s="1"/>
  <c r="H37" i="27" s="1"/>
  <c r="I37" i="27" s="1"/>
  <c r="E36" i="27"/>
  <c r="F36" i="27" s="1"/>
  <c r="G36" i="27" s="1"/>
  <c r="H36" i="27" s="1"/>
  <c r="I36" i="27" s="1"/>
  <c r="D36" i="27"/>
  <c r="D35" i="27"/>
  <c r="E35" i="27" s="1"/>
  <c r="F35" i="27" s="1"/>
  <c r="G35" i="27" s="1"/>
  <c r="H35" i="27" s="1"/>
  <c r="I35" i="27" s="1"/>
  <c r="E34" i="27"/>
  <c r="F34" i="27" s="1"/>
  <c r="G34" i="27" s="1"/>
  <c r="H34" i="27" s="1"/>
  <c r="I34" i="27" s="1"/>
  <c r="D34" i="27"/>
  <c r="D33" i="27"/>
  <c r="E32" i="27"/>
  <c r="D32" i="27"/>
  <c r="D23" i="27"/>
  <c r="E23" i="27" s="1"/>
  <c r="F23" i="27" s="1"/>
  <c r="G23" i="27" s="1"/>
  <c r="H23" i="27" s="1"/>
  <c r="I23" i="27" s="1"/>
  <c r="D22" i="27"/>
  <c r="E22" i="27" s="1"/>
  <c r="F22" i="27" s="1"/>
  <c r="G22" i="27" s="1"/>
  <c r="H22" i="27" s="1"/>
  <c r="I22" i="27" s="1"/>
  <c r="D21" i="27"/>
  <c r="E21" i="27" s="1"/>
  <c r="F21" i="27" s="1"/>
  <c r="G21" i="27" s="1"/>
  <c r="H21" i="27" s="1"/>
  <c r="I21" i="27" s="1"/>
  <c r="D20" i="27"/>
  <c r="E20" i="27" s="1"/>
  <c r="F20" i="27" s="1"/>
  <c r="G20" i="27" s="1"/>
  <c r="H20" i="27" s="1"/>
  <c r="I20" i="27" s="1"/>
  <c r="D19" i="27"/>
  <c r="E19" i="27" s="1"/>
  <c r="F19" i="27" s="1"/>
  <c r="G19" i="27" s="1"/>
  <c r="H19" i="27" s="1"/>
  <c r="I19" i="27" s="1"/>
  <c r="D18" i="27"/>
  <c r="E18" i="27" s="1"/>
  <c r="F18" i="27" s="1"/>
  <c r="G18" i="27" s="1"/>
  <c r="H18" i="27" s="1"/>
  <c r="I18" i="27" s="1"/>
  <c r="D16" i="27"/>
  <c r="D30" i="26"/>
  <c r="E29" i="26"/>
  <c r="F29" i="26" s="1"/>
  <c r="G29" i="26" s="1"/>
  <c r="H29" i="26" s="1"/>
  <c r="I29" i="26" s="1"/>
  <c r="J29" i="26" s="1"/>
  <c r="G28" i="26"/>
  <c r="H28" i="26" s="1"/>
  <c r="I28" i="26" s="1"/>
  <c r="J28" i="26" s="1"/>
  <c r="E28" i="26"/>
  <c r="F28" i="26" s="1"/>
  <c r="E27" i="26"/>
  <c r="F27" i="26" s="1"/>
  <c r="G27" i="26" s="1"/>
  <c r="H27" i="26" s="1"/>
  <c r="I27" i="26" s="1"/>
  <c r="J27" i="26" s="1"/>
  <c r="G26" i="26"/>
  <c r="H26" i="26" s="1"/>
  <c r="I26" i="26" s="1"/>
  <c r="J26" i="26" s="1"/>
  <c r="E26" i="26"/>
  <c r="F26" i="26" s="1"/>
  <c r="E25" i="26"/>
  <c r="F25" i="26" s="1"/>
  <c r="G25" i="26" s="1"/>
  <c r="H25" i="26" s="1"/>
  <c r="I25" i="26" s="1"/>
  <c r="J25" i="26" s="1"/>
  <c r="G24" i="26"/>
  <c r="H24" i="26" s="1"/>
  <c r="I24" i="26" s="1"/>
  <c r="J24" i="26" s="1"/>
  <c r="E24" i="26"/>
  <c r="F24" i="26" s="1"/>
  <c r="E23" i="26"/>
  <c r="F23" i="26" s="1"/>
  <c r="G23" i="26" s="1"/>
  <c r="H23" i="26" s="1"/>
  <c r="I23" i="26" s="1"/>
  <c r="J23" i="26" s="1"/>
  <c r="G22" i="26"/>
  <c r="H22" i="26" s="1"/>
  <c r="I22" i="26" s="1"/>
  <c r="J22" i="26" s="1"/>
  <c r="E22" i="26"/>
  <c r="F22" i="26" s="1"/>
  <c r="E21" i="26"/>
  <c r="F21" i="26" s="1"/>
  <c r="G21" i="26" s="1"/>
  <c r="H21" i="26" s="1"/>
  <c r="I21" i="26" s="1"/>
  <c r="J21" i="26" s="1"/>
  <c r="G20" i="26"/>
  <c r="H20" i="26" s="1"/>
  <c r="I20" i="26" s="1"/>
  <c r="J20" i="26" s="1"/>
  <c r="E20" i="26"/>
  <c r="F20" i="26" s="1"/>
  <c r="E19" i="26"/>
  <c r="F19" i="26" s="1"/>
  <c r="G19" i="26" s="1"/>
  <c r="H19" i="26" s="1"/>
  <c r="I19" i="26" s="1"/>
  <c r="J19" i="26" s="1"/>
  <c r="G18" i="26"/>
  <c r="H18" i="26" s="1"/>
  <c r="I18" i="26" s="1"/>
  <c r="J18" i="26" s="1"/>
  <c r="E18" i="26"/>
  <c r="F18" i="26" s="1"/>
  <c r="E17" i="26"/>
  <c r="F17" i="26" s="1"/>
  <c r="G17" i="26" s="1"/>
  <c r="H17" i="26" s="1"/>
  <c r="I17" i="26" s="1"/>
  <c r="J17" i="26" s="1"/>
  <c r="G16" i="26"/>
  <c r="H16" i="26" s="1"/>
  <c r="I16" i="26" s="1"/>
  <c r="J16" i="26" s="1"/>
  <c r="E16" i="26"/>
  <c r="F16" i="26" s="1"/>
  <c r="E15" i="26"/>
  <c r="F15" i="26" s="1"/>
  <c r="G15" i="26" s="1"/>
  <c r="H15" i="26" s="1"/>
  <c r="I15" i="26" s="1"/>
  <c r="J15" i="26" s="1"/>
  <c r="G14" i="26"/>
  <c r="H14" i="26" s="1"/>
  <c r="I14" i="26" s="1"/>
  <c r="J14" i="26" s="1"/>
  <c r="E14" i="26"/>
  <c r="F14" i="26" s="1"/>
  <c r="K50" i="25"/>
  <c r="L50" i="25" s="1"/>
  <c r="M50" i="25" s="1"/>
  <c r="N50" i="25" s="1"/>
  <c r="O50" i="25" s="1"/>
  <c r="P50" i="25" s="1"/>
  <c r="H50" i="25"/>
  <c r="I50" i="25" s="1"/>
  <c r="K49" i="25"/>
  <c r="L49" i="25" s="1"/>
  <c r="M49" i="25" s="1"/>
  <c r="N49" i="25" s="1"/>
  <c r="O49" i="25" s="1"/>
  <c r="P49" i="25" s="1"/>
  <c r="H49" i="25"/>
  <c r="I49" i="25" s="1"/>
  <c r="M48" i="25"/>
  <c r="N48" i="25" s="1"/>
  <c r="O48" i="25" s="1"/>
  <c r="P48" i="25" s="1"/>
  <c r="K48" i="25"/>
  <c r="L48" i="25" s="1"/>
  <c r="H48" i="25"/>
  <c r="I48" i="25" s="1"/>
  <c r="K47" i="25"/>
  <c r="L47" i="25" s="1"/>
  <c r="M47" i="25" s="1"/>
  <c r="N47" i="25" s="1"/>
  <c r="O47" i="25" s="1"/>
  <c r="P47" i="25" s="1"/>
  <c r="H47" i="25"/>
  <c r="I47" i="25" s="1"/>
  <c r="K46" i="25"/>
  <c r="L46" i="25" s="1"/>
  <c r="M46" i="25" s="1"/>
  <c r="N46" i="25" s="1"/>
  <c r="O46" i="25" s="1"/>
  <c r="P46" i="25" s="1"/>
  <c r="H46" i="25"/>
  <c r="I46" i="25" s="1"/>
  <c r="K45" i="25"/>
  <c r="L45" i="25" s="1"/>
  <c r="M45" i="25" s="1"/>
  <c r="N45" i="25" s="1"/>
  <c r="O45" i="25" s="1"/>
  <c r="P45" i="25" s="1"/>
  <c r="H45" i="25"/>
  <c r="I45" i="25" s="1"/>
  <c r="M44" i="25"/>
  <c r="N44" i="25" s="1"/>
  <c r="O44" i="25" s="1"/>
  <c r="P44" i="25" s="1"/>
  <c r="K44" i="25"/>
  <c r="L44" i="25" s="1"/>
  <c r="H44" i="25"/>
  <c r="I44" i="25" s="1"/>
  <c r="K43" i="25"/>
  <c r="L43" i="25" s="1"/>
  <c r="M43" i="25" s="1"/>
  <c r="N43" i="25" s="1"/>
  <c r="O43" i="25" s="1"/>
  <c r="P43" i="25" s="1"/>
  <c r="H43" i="25"/>
  <c r="I43" i="25" s="1"/>
  <c r="K42" i="25"/>
  <c r="L42" i="25" s="1"/>
  <c r="M42" i="25" s="1"/>
  <c r="N42" i="25" s="1"/>
  <c r="O42" i="25" s="1"/>
  <c r="P42" i="25" s="1"/>
  <c r="H42" i="25"/>
  <c r="I42" i="25" s="1"/>
  <c r="K41" i="25"/>
  <c r="L41" i="25" s="1"/>
  <c r="M41" i="25" s="1"/>
  <c r="N41" i="25" s="1"/>
  <c r="O41" i="25" s="1"/>
  <c r="P41" i="25" s="1"/>
  <c r="H41" i="25"/>
  <c r="I41" i="25" s="1"/>
  <c r="M40" i="25"/>
  <c r="N40" i="25" s="1"/>
  <c r="O40" i="25" s="1"/>
  <c r="P40" i="25" s="1"/>
  <c r="K40" i="25"/>
  <c r="L40" i="25" s="1"/>
  <c r="H40" i="25"/>
  <c r="I40" i="25" s="1"/>
  <c r="K39" i="25"/>
  <c r="L39" i="25" s="1"/>
  <c r="M39" i="25" s="1"/>
  <c r="N39" i="25" s="1"/>
  <c r="O39" i="25" s="1"/>
  <c r="P39" i="25" s="1"/>
  <c r="H39" i="25"/>
  <c r="I39" i="25" s="1"/>
  <c r="K38" i="25"/>
  <c r="L38" i="25" s="1"/>
  <c r="M38" i="25" s="1"/>
  <c r="N38" i="25" s="1"/>
  <c r="O38" i="25" s="1"/>
  <c r="P38" i="25" s="1"/>
  <c r="H38" i="25"/>
  <c r="I38" i="25" s="1"/>
  <c r="K37" i="25"/>
  <c r="L37" i="25" s="1"/>
  <c r="M37" i="25" s="1"/>
  <c r="N37" i="25" s="1"/>
  <c r="O37" i="25" s="1"/>
  <c r="P37" i="25" s="1"/>
  <c r="H37" i="25"/>
  <c r="I37" i="25" s="1"/>
  <c r="M36" i="25"/>
  <c r="N36" i="25" s="1"/>
  <c r="O36" i="25" s="1"/>
  <c r="P36" i="25" s="1"/>
  <c r="K36" i="25"/>
  <c r="L36" i="25" s="1"/>
  <c r="H36" i="25"/>
  <c r="I36" i="25" s="1"/>
  <c r="K35" i="25"/>
  <c r="L35" i="25" s="1"/>
  <c r="M35" i="25" s="1"/>
  <c r="N35" i="25" s="1"/>
  <c r="O35" i="25" s="1"/>
  <c r="P35" i="25" s="1"/>
  <c r="H35" i="25"/>
  <c r="I35" i="25" s="1"/>
  <c r="K34" i="25"/>
  <c r="L34" i="25" s="1"/>
  <c r="M34" i="25" s="1"/>
  <c r="N34" i="25" s="1"/>
  <c r="O34" i="25" s="1"/>
  <c r="P34" i="25" s="1"/>
  <c r="H34" i="25"/>
  <c r="I34" i="25" s="1"/>
  <c r="K33" i="25"/>
  <c r="L33" i="25" s="1"/>
  <c r="M33" i="25" s="1"/>
  <c r="N33" i="25" s="1"/>
  <c r="O33" i="25" s="1"/>
  <c r="P33" i="25" s="1"/>
  <c r="H33" i="25"/>
  <c r="I33" i="25" s="1"/>
  <c r="M32" i="25"/>
  <c r="N32" i="25" s="1"/>
  <c r="O32" i="25" s="1"/>
  <c r="P32" i="25" s="1"/>
  <c r="K32" i="25"/>
  <c r="L32" i="25" s="1"/>
  <c r="H32" i="25"/>
  <c r="I32" i="25" s="1"/>
  <c r="K31" i="25"/>
  <c r="L31" i="25" s="1"/>
  <c r="M31" i="25" s="1"/>
  <c r="N31" i="25" s="1"/>
  <c r="O31" i="25" s="1"/>
  <c r="P31" i="25" s="1"/>
  <c r="H31" i="25"/>
  <c r="I31" i="25" s="1"/>
  <c r="K30" i="25"/>
  <c r="L30" i="25" s="1"/>
  <c r="M30" i="25" s="1"/>
  <c r="N30" i="25" s="1"/>
  <c r="O30" i="25" s="1"/>
  <c r="P30" i="25" s="1"/>
  <c r="H30" i="25"/>
  <c r="I30" i="25" s="1"/>
  <c r="K29" i="25"/>
  <c r="L29" i="25" s="1"/>
  <c r="M29" i="25" s="1"/>
  <c r="N29" i="25" s="1"/>
  <c r="O29" i="25" s="1"/>
  <c r="P29" i="25" s="1"/>
  <c r="H29" i="25"/>
  <c r="I29" i="25" s="1"/>
  <c r="M28" i="25"/>
  <c r="N28" i="25" s="1"/>
  <c r="O28" i="25" s="1"/>
  <c r="P28" i="25" s="1"/>
  <c r="K28" i="25"/>
  <c r="L28" i="25" s="1"/>
  <c r="H28" i="25"/>
  <c r="I28" i="25" s="1"/>
  <c r="K27" i="25"/>
  <c r="L27" i="25" s="1"/>
  <c r="M27" i="25" s="1"/>
  <c r="N27" i="25" s="1"/>
  <c r="O27" i="25" s="1"/>
  <c r="P27" i="25" s="1"/>
  <c r="H27" i="25"/>
  <c r="I27" i="25" s="1"/>
  <c r="K26" i="25"/>
  <c r="L26" i="25" s="1"/>
  <c r="M26" i="25" s="1"/>
  <c r="N26" i="25" s="1"/>
  <c r="O26" i="25" s="1"/>
  <c r="P26" i="25" s="1"/>
  <c r="H26" i="25"/>
  <c r="I26" i="25" s="1"/>
  <c r="K25" i="25"/>
  <c r="L25" i="25" s="1"/>
  <c r="M25" i="25" s="1"/>
  <c r="N25" i="25" s="1"/>
  <c r="O25" i="25" s="1"/>
  <c r="P25" i="25" s="1"/>
  <c r="H25" i="25"/>
  <c r="I25" i="25" s="1"/>
  <c r="M24" i="25"/>
  <c r="N24" i="25" s="1"/>
  <c r="O24" i="25" s="1"/>
  <c r="P24" i="25" s="1"/>
  <c r="K24" i="25"/>
  <c r="L24" i="25" s="1"/>
  <c r="H24" i="25"/>
  <c r="I24" i="25" s="1"/>
  <c r="K23" i="25"/>
  <c r="L23" i="25" s="1"/>
  <c r="M23" i="25" s="1"/>
  <c r="N23" i="25" s="1"/>
  <c r="O23" i="25" s="1"/>
  <c r="P23" i="25" s="1"/>
  <c r="H23" i="25"/>
  <c r="I23" i="25" s="1"/>
  <c r="K22" i="25"/>
  <c r="L22" i="25" s="1"/>
  <c r="M22" i="25" s="1"/>
  <c r="N22" i="25" s="1"/>
  <c r="O22" i="25" s="1"/>
  <c r="P22" i="25" s="1"/>
  <c r="H22" i="25"/>
  <c r="I22" i="25" s="1"/>
  <c r="K21" i="25"/>
  <c r="L21" i="25" s="1"/>
  <c r="M21" i="25" s="1"/>
  <c r="N21" i="25" s="1"/>
  <c r="O21" i="25" s="1"/>
  <c r="P21" i="25" s="1"/>
  <c r="H21" i="25"/>
  <c r="I21" i="25" s="1"/>
  <c r="M20" i="25"/>
  <c r="N20" i="25" s="1"/>
  <c r="O20" i="25" s="1"/>
  <c r="P20" i="25" s="1"/>
  <c r="K20" i="25"/>
  <c r="L20" i="25" s="1"/>
  <c r="H20" i="25"/>
  <c r="I20" i="25" s="1"/>
  <c r="K19" i="25"/>
  <c r="L19" i="25" s="1"/>
  <c r="M19" i="25" s="1"/>
  <c r="N19" i="25" s="1"/>
  <c r="O19" i="25" s="1"/>
  <c r="P19" i="25" s="1"/>
  <c r="H19" i="25"/>
  <c r="I19" i="25" s="1"/>
  <c r="K18" i="25"/>
  <c r="L18" i="25" s="1"/>
  <c r="M18" i="25" s="1"/>
  <c r="N18" i="25" s="1"/>
  <c r="O18" i="25" s="1"/>
  <c r="P18" i="25" s="1"/>
  <c r="H18" i="25"/>
  <c r="I18" i="25" s="1"/>
  <c r="K17" i="25"/>
  <c r="L17" i="25" s="1"/>
  <c r="M17" i="25" s="1"/>
  <c r="N17" i="25" s="1"/>
  <c r="O17" i="25" s="1"/>
  <c r="P17" i="25" s="1"/>
  <c r="H17" i="25"/>
  <c r="I17" i="25" s="1"/>
  <c r="D40" i="24"/>
  <c r="E40" i="24" s="1"/>
  <c r="F40" i="24" s="1"/>
  <c r="G40" i="24" s="1"/>
  <c r="H40" i="24" s="1"/>
  <c r="I40" i="24" s="1"/>
  <c r="D39" i="24"/>
  <c r="E39" i="24" s="1"/>
  <c r="F39" i="24" s="1"/>
  <c r="G39" i="24" s="1"/>
  <c r="H39" i="24" s="1"/>
  <c r="I39" i="24" s="1"/>
  <c r="D38" i="24"/>
  <c r="E38" i="24" s="1"/>
  <c r="F38" i="24" s="1"/>
  <c r="G38" i="24" s="1"/>
  <c r="H38" i="24" s="1"/>
  <c r="I38" i="24" s="1"/>
  <c r="E37" i="24"/>
  <c r="F37" i="24" s="1"/>
  <c r="G37" i="24" s="1"/>
  <c r="H37" i="24" s="1"/>
  <c r="I37" i="24" s="1"/>
  <c r="D37" i="24"/>
  <c r="D36" i="24"/>
  <c r="E36" i="24" s="1"/>
  <c r="F36" i="24" s="1"/>
  <c r="G36" i="24" s="1"/>
  <c r="H36" i="24" s="1"/>
  <c r="I36" i="24" s="1"/>
  <c r="D35" i="24"/>
  <c r="E35" i="24" s="1"/>
  <c r="F35" i="24" s="1"/>
  <c r="G35" i="24" s="1"/>
  <c r="H35" i="24" s="1"/>
  <c r="I35" i="24" s="1"/>
  <c r="E34" i="24"/>
  <c r="F34" i="24" s="1"/>
  <c r="G34" i="24" s="1"/>
  <c r="H34" i="24" s="1"/>
  <c r="I34" i="24" s="1"/>
  <c r="D34" i="24"/>
  <c r="D33" i="24"/>
  <c r="E32" i="24"/>
  <c r="D32" i="24"/>
  <c r="D23" i="24"/>
  <c r="E23" i="24" s="1"/>
  <c r="F23" i="24" s="1"/>
  <c r="G23" i="24" s="1"/>
  <c r="H23" i="24" s="1"/>
  <c r="I23" i="24" s="1"/>
  <c r="E22" i="24"/>
  <c r="F22" i="24" s="1"/>
  <c r="G22" i="24" s="1"/>
  <c r="H22" i="24" s="1"/>
  <c r="I22" i="24" s="1"/>
  <c r="D22" i="24"/>
  <c r="D21" i="24"/>
  <c r="E21" i="24" s="1"/>
  <c r="F21" i="24" s="1"/>
  <c r="G21" i="24" s="1"/>
  <c r="H21" i="24" s="1"/>
  <c r="I21" i="24" s="1"/>
  <c r="F20" i="24"/>
  <c r="G20" i="24" s="1"/>
  <c r="H20" i="24" s="1"/>
  <c r="I20" i="24" s="1"/>
  <c r="D20" i="24"/>
  <c r="E20" i="24" s="1"/>
  <c r="D19" i="24"/>
  <c r="E19" i="24" s="1"/>
  <c r="F19" i="24" s="1"/>
  <c r="G19" i="24" s="1"/>
  <c r="H19" i="24" s="1"/>
  <c r="I19" i="24" s="1"/>
  <c r="D18" i="24"/>
  <c r="E18" i="24" s="1"/>
  <c r="F18" i="24" s="1"/>
  <c r="G18" i="24" s="1"/>
  <c r="H18" i="24" s="1"/>
  <c r="I18" i="24" s="1"/>
  <c r="D16" i="24"/>
  <c r="E16" i="24" s="1"/>
  <c r="F16" i="24" s="1"/>
  <c r="G16" i="24" s="1"/>
  <c r="H16" i="24" s="1"/>
  <c r="I16" i="24" s="1"/>
  <c r="D30" i="23"/>
  <c r="F29" i="23"/>
  <c r="G29" i="23" s="1"/>
  <c r="H29" i="23" s="1"/>
  <c r="I29" i="23" s="1"/>
  <c r="J29" i="23" s="1"/>
  <c r="E29" i="23"/>
  <c r="G28" i="23"/>
  <c r="H28" i="23" s="1"/>
  <c r="I28" i="23" s="1"/>
  <c r="J28" i="23" s="1"/>
  <c r="E28" i="23"/>
  <c r="F28" i="23" s="1"/>
  <c r="G27" i="23"/>
  <c r="H27" i="23" s="1"/>
  <c r="I27" i="23" s="1"/>
  <c r="J27" i="23" s="1"/>
  <c r="E27" i="23"/>
  <c r="F27" i="23" s="1"/>
  <c r="H26" i="23"/>
  <c r="I26" i="23" s="1"/>
  <c r="J26" i="23" s="1"/>
  <c r="E26" i="23"/>
  <c r="F26" i="23" s="1"/>
  <c r="G26" i="23" s="1"/>
  <c r="I25" i="23"/>
  <c r="J25" i="23" s="1"/>
  <c r="F25" i="23"/>
  <c r="G25" i="23" s="1"/>
  <c r="H25" i="23" s="1"/>
  <c r="E25" i="23"/>
  <c r="G24" i="23"/>
  <c r="H24" i="23" s="1"/>
  <c r="I24" i="23" s="1"/>
  <c r="J24" i="23" s="1"/>
  <c r="E24" i="23"/>
  <c r="F24" i="23" s="1"/>
  <c r="J23" i="23"/>
  <c r="E23" i="23"/>
  <c r="F23" i="23" s="1"/>
  <c r="G23" i="23" s="1"/>
  <c r="H23" i="23" s="1"/>
  <c r="I23" i="23" s="1"/>
  <c r="E22" i="23"/>
  <c r="F22" i="23" s="1"/>
  <c r="G22" i="23" s="1"/>
  <c r="H22" i="23" s="1"/>
  <c r="I22" i="23" s="1"/>
  <c r="J22" i="23" s="1"/>
  <c r="F21" i="23"/>
  <c r="G21" i="23" s="1"/>
  <c r="H21" i="23" s="1"/>
  <c r="I21" i="23" s="1"/>
  <c r="J21" i="23" s="1"/>
  <c r="E21" i="23"/>
  <c r="G20" i="23"/>
  <c r="H20" i="23" s="1"/>
  <c r="I20" i="23" s="1"/>
  <c r="J20" i="23" s="1"/>
  <c r="E20" i="23"/>
  <c r="F20" i="23" s="1"/>
  <c r="E19" i="23"/>
  <c r="F19" i="23" s="1"/>
  <c r="G19" i="23" s="1"/>
  <c r="H19" i="23" s="1"/>
  <c r="I19" i="23" s="1"/>
  <c r="J19" i="23" s="1"/>
  <c r="E18" i="23"/>
  <c r="F18" i="23" s="1"/>
  <c r="G18" i="23" s="1"/>
  <c r="H18" i="23" s="1"/>
  <c r="I18" i="23" s="1"/>
  <c r="J18" i="23" s="1"/>
  <c r="F17" i="23"/>
  <c r="G17" i="23" s="1"/>
  <c r="H17" i="23" s="1"/>
  <c r="I17" i="23" s="1"/>
  <c r="J17" i="23" s="1"/>
  <c r="E17" i="23"/>
  <c r="I16" i="23"/>
  <c r="J16" i="23" s="1"/>
  <c r="G16" i="23"/>
  <c r="H16" i="23" s="1"/>
  <c r="E16" i="23"/>
  <c r="F16" i="23" s="1"/>
  <c r="E15" i="23"/>
  <c r="F15" i="23" s="1"/>
  <c r="G15" i="23" s="1"/>
  <c r="H15" i="23" s="1"/>
  <c r="I15" i="23" s="1"/>
  <c r="J15" i="23" s="1"/>
  <c r="E14" i="23"/>
  <c r="F14" i="23" s="1"/>
  <c r="G14" i="23" s="1"/>
  <c r="H14" i="23" s="1"/>
  <c r="I14" i="23" s="1"/>
  <c r="J14" i="23" s="1"/>
  <c r="K50" i="22"/>
  <c r="L50" i="22" s="1"/>
  <c r="M50" i="22" s="1"/>
  <c r="N50" i="22" s="1"/>
  <c r="O50" i="22" s="1"/>
  <c r="P50" i="22" s="1"/>
  <c r="H50" i="22"/>
  <c r="I50" i="22" s="1"/>
  <c r="K49" i="22"/>
  <c r="L49" i="22" s="1"/>
  <c r="M49" i="22" s="1"/>
  <c r="N49" i="22" s="1"/>
  <c r="O49" i="22" s="1"/>
  <c r="P49" i="22" s="1"/>
  <c r="H49" i="22"/>
  <c r="I49" i="22" s="1"/>
  <c r="K48" i="22"/>
  <c r="L48" i="22" s="1"/>
  <c r="M48" i="22" s="1"/>
  <c r="N48" i="22" s="1"/>
  <c r="O48" i="22" s="1"/>
  <c r="P48" i="22" s="1"/>
  <c r="H48" i="22"/>
  <c r="I48" i="22" s="1"/>
  <c r="K47" i="22"/>
  <c r="L47" i="22" s="1"/>
  <c r="M47" i="22" s="1"/>
  <c r="N47" i="22" s="1"/>
  <c r="O47" i="22" s="1"/>
  <c r="P47" i="22" s="1"/>
  <c r="H47" i="22"/>
  <c r="I47" i="22" s="1"/>
  <c r="K46" i="22"/>
  <c r="L46" i="22" s="1"/>
  <c r="M46" i="22" s="1"/>
  <c r="N46" i="22" s="1"/>
  <c r="O46" i="22" s="1"/>
  <c r="P46" i="22" s="1"/>
  <c r="H46" i="22"/>
  <c r="I46" i="22" s="1"/>
  <c r="K45" i="22"/>
  <c r="L45" i="22" s="1"/>
  <c r="M45" i="22" s="1"/>
  <c r="N45" i="22" s="1"/>
  <c r="O45" i="22" s="1"/>
  <c r="P45" i="22" s="1"/>
  <c r="H45" i="22"/>
  <c r="I45" i="22" s="1"/>
  <c r="K44" i="22"/>
  <c r="L44" i="22" s="1"/>
  <c r="M44" i="22" s="1"/>
  <c r="N44" i="22" s="1"/>
  <c r="O44" i="22" s="1"/>
  <c r="P44" i="22" s="1"/>
  <c r="H44" i="22"/>
  <c r="I44" i="22" s="1"/>
  <c r="K43" i="22"/>
  <c r="L43" i="22" s="1"/>
  <c r="M43" i="22" s="1"/>
  <c r="N43" i="22" s="1"/>
  <c r="O43" i="22" s="1"/>
  <c r="P43" i="22" s="1"/>
  <c r="H43" i="22"/>
  <c r="I43" i="22" s="1"/>
  <c r="N42" i="22"/>
  <c r="O42" i="22" s="1"/>
  <c r="P42" i="22" s="1"/>
  <c r="K42" i="22"/>
  <c r="L42" i="22" s="1"/>
  <c r="M42" i="22" s="1"/>
  <c r="H42" i="22"/>
  <c r="I42" i="22" s="1"/>
  <c r="K41" i="22"/>
  <c r="L41" i="22" s="1"/>
  <c r="M41" i="22" s="1"/>
  <c r="N41" i="22" s="1"/>
  <c r="O41" i="22" s="1"/>
  <c r="P41" i="22" s="1"/>
  <c r="H41" i="22"/>
  <c r="I41" i="22" s="1"/>
  <c r="K40" i="22"/>
  <c r="L40" i="22" s="1"/>
  <c r="M40" i="22" s="1"/>
  <c r="N40" i="22" s="1"/>
  <c r="O40" i="22" s="1"/>
  <c r="P40" i="22" s="1"/>
  <c r="H40" i="22"/>
  <c r="I40" i="22" s="1"/>
  <c r="K39" i="22"/>
  <c r="L39" i="22" s="1"/>
  <c r="M39" i="22" s="1"/>
  <c r="N39" i="22" s="1"/>
  <c r="O39" i="22" s="1"/>
  <c r="P39" i="22" s="1"/>
  <c r="H39" i="22"/>
  <c r="I39" i="22" s="1"/>
  <c r="K38" i="22"/>
  <c r="L38" i="22" s="1"/>
  <c r="M38" i="22" s="1"/>
  <c r="N38" i="22" s="1"/>
  <c r="O38" i="22" s="1"/>
  <c r="P38" i="22" s="1"/>
  <c r="H38" i="22"/>
  <c r="I38" i="22" s="1"/>
  <c r="K37" i="22"/>
  <c r="L37" i="22" s="1"/>
  <c r="M37" i="22" s="1"/>
  <c r="N37" i="22" s="1"/>
  <c r="O37" i="22" s="1"/>
  <c r="P37" i="22" s="1"/>
  <c r="H37" i="22"/>
  <c r="I37" i="22" s="1"/>
  <c r="K36" i="22"/>
  <c r="L36" i="22" s="1"/>
  <c r="M36" i="22" s="1"/>
  <c r="N36" i="22" s="1"/>
  <c r="O36" i="22" s="1"/>
  <c r="P36" i="22" s="1"/>
  <c r="H36" i="22"/>
  <c r="I36" i="22" s="1"/>
  <c r="K35" i="22"/>
  <c r="L35" i="22" s="1"/>
  <c r="M35" i="22" s="1"/>
  <c r="N35" i="22" s="1"/>
  <c r="O35" i="22" s="1"/>
  <c r="P35" i="22" s="1"/>
  <c r="H35" i="22"/>
  <c r="I35" i="22" s="1"/>
  <c r="K34" i="22"/>
  <c r="L34" i="22" s="1"/>
  <c r="M34" i="22" s="1"/>
  <c r="N34" i="22" s="1"/>
  <c r="O34" i="22" s="1"/>
  <c r="P34" i="22" s="1"/>
  <c r="H34" i="22"/>
  <c r="I34" i="22" s="1"/>
  <c r="K33" i="22"/>
  <c r="L33" i="22" s="1"/>
  <c r="M33" i="22" s="1"/>
  <c r="N33" i="22" s="1"/>
  <c r="O33" i="22" s="1"/>
  <c r="P33" i="22" s="1"/>
  <c r="H33" i="22"/>
  <c r="I33" i="22" s="1"/>
  <c r="K32" i="22"/>
  <c r="L32" i="22" s="1"/>
  <c r="M32" i="22" s="1"/>
  <c r="N32" i="22" s="1"/>
  <c r="O32" i="22" s="1"/>
  <c r="P32" i="22" s="1"/>
  <c r="H32" i="22"/>
  <c r="I32" i="22" s="1"/>
  <c r="K31" i="22"/>
  <c r="L31" i="22" s="1"/>
  <c r="M31" i="22" s="1"/>
  <c r="N31" i="22" s="1"/>
  <c r="O31" i="22" s="1"/>
  <c r="P31" i="22" s="1"/>
  <c r="H31" i="22"/>
  <c r="I31" i="22" s="1"/>
  <c r="K30" i="22"/>
  <c r="L30" i="22" s="1"/>
  <c r="M30" i="22" s="1"/>
  <c r="N30" i="22" s="1"/>
  <c r="O30" i="22" s="1"/>
  <c r="P30" i="22" s="1"/>
  <c r="H30" i="22"/>
  <c r="I30" i="22" s="1"/>
  <c r="K29" i="22"/>
  <c r="L29" i="22" s="1"/>
  <c r="M29" i="22" s="1"/>
  <c r="N29" i="22" s="1"/>
  <c r="O29" i="22" s="1"/>
  <c r="P29" i="22" s="1"/>
  <c r="H29" i="22"/>
  <c r="I29" i="22" s="1"/>
  <c r="K28" i="22"/>
  <c r="L28" i="22" s="1"/>
  <c r="M28" i="22" s="1"/>
  <c r="N28" i="22" s="1"/>
  <c r="O28" i="22" s="1"/>
  <c r="P28" i="22" s="1"/>
  <c r="H28" i="22"/>
  <c r="I28" i="22" s="1"/>
  <c r="D40" i="21"/>
  <c r="E40" i="21" s="1"/>
  <c r="F40" i="21" s="1"/>
  <c r="G40" i="21" s="1"/>
  <c r="H40" i="21" s="1"/>
  <c r="I40" i="21" s="1"/>
  <c r="E39" i="21"/>
  <c r="F39" i="21" s="1"/>
  <c r="G39" i="21" s="1"/>
  <c r="H39" i="21" s="1"/>
  <c r="I39" i="21" s="1"/>
  <c r="D39" i="21"/>
  <c r="D38" i="21"/>
  <c r="E38" i="21" s="1"/>
  <c r="F38" i="21" s="1"/>
  <c r="G38" i="21" s="1"/>
  <c r="H38" i="21" s="1"/>
  <c r="I38" i="21" s="1"/>
  <c r="D37" i="21"/>
  <c r="E37" i="21" s="1"/>
  <c r="F37" i="21" s="1"/>
  <c r="G37" i="21" s="1"/>
  <c r="H37" i="21" s="1"/>
  <c r="I37" i="21" s="1"/>
  <c r="D36" i="21"/>
  <c r="E36" i="21" s="1"/>
  <c r="F36" i="21" s="1"/>
  <c r="G36" i="21" s="1"/>
  <c r="H36" i="21" s="1"/>
  <c r="I36" i="21" s="1"/>
  <c r="D35" i="21"/>
  <c r="E35" i="21" s="1"/>
  <c r="F35" i="21" s="1"/>
  <c r="G35" i="21" s="1"/>
  <c r="H35" i="21" s="1"/>
  <c r="I35" i="21" s="1"/>
  <c r="D34" i="21"/>
  <c r="E34" i="21" s="1"/>
  <c r="F34" i="21" s="1"/>
  <c r="G34" i="21" s="1"/>
  <c r="H34" i="21" s="1"/>
  <c r="I34" i="21" s="1"/>
  <c r="E33" i="21"/>
  <c r="F33" i="21" s="1"/>
  <c r="G33" i="21" s="1"/>
  <c r="H33" i="21" s="1"/>
  <c r="I33" i="21" s="1"/>
  <c r="D33" i="21"/>
  <c r="D32" i="21"/>
  <c r="D23" i="21"/>
  <c r="E23" i="21" s="1"/>
  <c r="F23" i="21" s="1"/>
  <c r="G23" i="21" s="1"/>
  <c r="H23" i="21" s="1"/>
  <c r="I23" i="21" s="1"/>
  <c r="D22" i="21"/>
  <c r="E22" i="21" s="1"/>
  <c r="F22" i="21" s="1"/>
  <c r="G22" i="21" s="1"/>
  <c r="H22" i="21" s="1"/>
  <c r="I22" i="21" s="1"/>
  <c r="D21" i="21"/>
  <c r="E21" i="21" s="1"/>
  <c r="F21" i="21" s="1"/>
  <c r="G21" i="21" s="1"/>
  <c r="H21" i="21" s="1"/>
  <c r="I21" i="21" s="1"/>
  <c r="D20" i="21"/>
  <c r="E20" i="21" s="1"/>
  <c r="F20" i="21" s="1"/>
  <c r="G20" i="21" s="1"/>
  <c r="H20" i="21" s="1"/>
  <c r="I20" i="21" s="1"/>
  <c r="D19" i="21"/>
  <c r="E19" i="21" s="1"/>
  <c r="F19" i="21" s="1"/>
  <c r="G19" i="21" s="1"/>
  <c r="H19" i="21" s="1"/>
  <c r="I19" i="21" s="1"/>
  <c r="D18" i="21"/>
  <c r="E18" i="21" s="1"/>
  <c r="F18" i="21" s="1"/>
  <c r="G18" i="21" s="1"/>
  <c r="H18" i="21" s="1"/>
  <c r="I18" i="21" s="1"/>
  <c r="D16" i="21"/>
  <c r="F30" i="20"/>
  <c r="D30" i="20"/>
  <c r="E30" i="20" s="1"/>
  <c r="I29" i="20"/>
  <c r="J29" i="20" s="1"/>
  <c r="E29" i="20"/>
  <c r="F29" i="20" s="1"/>
  <c r="G29" i="20" s="1"/>
  <c r="H29" i="20" s="1"/>
  <c r="G28" i="20"/>
  <c r="H28" i="20" s="1"/>
  <c r="I28" i="20" s="1"/>
  <c r="J28" i="20" s="1"/>
  <c r="E28" i="20"/>
  <c r="F28" i="20" s="1"/>
  <c r="I27" i="20"/>
  <c r="J27" i="20" s="1"/>
  <c r="E27" i="20"/>
  <c r="F27" i="20" s="1"/>
  <c r="G27" i="20" s="1"/>
  <c r="H27" i="20" s="1"/>
  <c r="G26" i="20"/>
  <c r="H26" i="20" s="1"/>
  <c r="I26" i="20" s="1"/>
  <c r="J26" i="20" s="1"/>
  <c r="E26" i="20"/>
  <c r="F26" i="20" s="1"/>
  <c r="I25" i="20"/>
  <c r="J25" i="20" s="1"/>
  <c r="E25" i="20"/>
  <c r="F25" i="20" s="1"/>
  <c r="G25" i="20" s="1"/>
  <c r="H25" i="20" s="1"/>
  <c r="G24" i="20"/>
  <c r="H24" i="20" s="1"/>
  <c r="I24" i="20" s="1"/>
  <c r="J24" i="20" s="1"/>
  <c r="E24" i="20"/>
  <c r="F24" i="20" s="1"/>
  <c r="I23" i="20"/>
  <c r="J23" i="20" s="1"/>
  <c r="E23" i="20"/>
  <c r="F23" i="20" s="1"/>
  <c r="G23" i="20" s="1"/>
  <c r="H23" i="20" s="1"/>
  <c r="G22" i="20"/>
  <c r="H22" i="20" s="1"/>
  <c r="I22" i="20" s="1"/>
  <c r="J22" i="20" s="1"/>
  <c r="E22" i="20"/>
  <c r="F22" i="20" s="1"/>
  <c r="I21" i="20"/>
  <c r="J21" i="20" s="1"/>
  <c r="E21" i="20"/>
  <c r="F21" i="20" s="1"/>
  <c r="G21" i="20" s="1"/>
  <c r="H21" i="20" s="1"/>
  <c r="G20" i="20"/>
  <c r="H20" i="20" s="1"/>
  <c r="I20" i="20" s="1"/>
  <c r="J20" i="20" s="1"/>
  <c r="E20" i="20"/>
  <c r="F20" i="20" s="1"/>
  <c r="I19" i="20"/>
  <c r="J19" i="20" s="1"/>
  <c r="E19" i="20"/>
  <c r="F19" i="20" s="1"/>
  <c r="G19" i="20" s="1"/>
  <c r="H19" i="20" s="1"/>
  <c r="G18" i="20"/>
  <c r="H18" i="20" s="1"/>
  <c r="I18" i="20" s="1"/>
  <c r="J18" i="20" s="1"/>
  <c r="E18" i="20"/>
  <c r="F18" i="20" s="1"/>
  <c r="I17" i="20"/>
  <c r="J17" i="20" s="1"/>
  <c r="E17" i="20"/>
  <c r="F17" i="20" s="1"/>
  <c r="G17" i="20" s="1"/>
  <c r="H17" i="20" s="1"/>
  <c r="G16" i="20"/>
  <c r="H16" i="20" s="1"/>
  <c r="I16" i="20" s="1"/>
  <c r="J16" i="20" s="1"/>
  <c r="E16" i="20"/>
  <c r="F16" i="20" s="1"/>
  <c r="I15" i="20"/>
  <c r="J15" i="20" s="1"/>
  <c r="E15" i="20"/>
  <c r="F15" i="20" s="1"/>
  <c r="G15" i="20" s="1"/>
  <c r="H15" i="20" s="1"/>
  <c r="G14" i="20"/>
  <c r="H14" i="20" s="1"/>
  <c r="I14" i="20" s="1"/>
  <c r="J14" i="20" s="1"/>
  <c r="E14" i="20"/>
  <c r="F14" i="20" s="1"/>
  <c r="K50" i="19"/>
  <c r="L50" i="19" s="1"/>
  <c r="M50" i="19" s="1"/>
  <c r="N50" i="19" s="1"/>
  <c r="O50" i="19" s="1"/>
  <c r="P50" i="19" s="1"/>
  <c r="H50" i="19"/>
  <c r="I50" i="19" s="1"/>
  <c r="K49" i="19"/>
  <c r="L49" i="19" s="1"/>
  <c r="M49" i="19" s="1"/>
  <c r="N49" i="19" s="1"/>
  <c r="O49" i="19" s="1"/>
  <c r="P49" i="19" s="1"/>
  <c r="H49" i="19"/>
  <c r="I49" i="19" s="1"/>
  <c r="K48" i="19"/>
  <c r="L48" i="19" s="1"/>
  <c r="M48" i="19" s="1"/>
  <c r="N48" i="19" s="1"/>
  <c r="O48" i="19" s="1"/>
  <c r="P48" i="19" s="1"/>
  <c r="H48" i="19"/>
  <c r="I48" i="19" s="1"/>
  <c r="K47" i="19"/>
  <c r="L47" i="19" s="1"/>
  <c r="M47" i="19" s="1"/>
  <c r="N47" i="19" s="1"/>
  <c r="O47" i="19" s="1"/>
  <c r="P47" i="19" s="1"/>
  <c r="H47" i="19"/>
  <c r="I47" i="19" s="1"/>
  <c r="K46" i="19"/>
  <c r="L46" i="19" s="1"/>
  <c r="M46" i="19" s="1"/>
  <c r="N46" i="19" s="1"/>
  <c r="O46" i="19" s="1"/>
  <c r="P46" i="19" s="1"/>
  <c r="H46" i="19"/>
  <c r="I46" i="19" s="1"/>
  <c r="K45" i="19"/>
  <c r="L45" i="19" s="1"/>
  <c r="M45" i="19" s="1"/>
  <c r="N45" i="19" s="1"/>
  <c r="O45" i="19" s="1"/>
  <c r="P45" i="19" s="1"/>
  <c r="H45" i="19"/>
  <c r="I45" i="19" s="1"/>
  <c r="K44" i="19"/>
  <c r="L44" i="19" s="1"/>
  <c r="M44" i="19" s="1"/>
  <c r="N44" i="19" s="1"/>
  <c r="O44" i="19" s="1"/>
  <c r="P44" i="19" s="1"/>
  <c r="H44" i="19"/>
  <c r="I44" i="19" s="1"/>
  <c r="M43" i="19"/>
  <c r="N43" i="19" s="1"/>
  <c r="O43" i="19" s="1"/>
  <c r="P43" i="19" s="1"/>
  <c r="K43" i="19"/>
  <c r="L43" i="19" s="1"/>
  <c r="H43" i="19"/>
  <c r="I43" i="19" s="1"/>
  <c r="K42" i="19"/>
  <c r="L42" i="19" s="1"/>
  <c r="M42" i="19" s="1"/>
  <c r="N42" i="19" s="1"/>
  <c r="O42" i="19" s="1"/>
  <c r="P42" i="19" s="1"/>
  <c r="H42" i="19"/>
  <c r="I42" i="19" s="1"/>
  <c r="K41" i="19"/>
  <c r="L41" i="19" s="1"/>
  <c r="M41" i="19" s="1"/>
  <c r="N41" i="19" s="1"/>
  <c r="O41" i="19" s="1"/>
  <c r="P41" i="19" s="1"/>
  <c r="H41" i="19"/>
  <c r="I41" i="19" s="1"/>
  <c r="K40" i="19"/>
  <c r="L40" i="19" s="1"/>
  <c r="M40" i="19" s="1"/>
  <c r="N40" i="19" s="1"/>
  <c r="O40" i="19" s="1"/>
  <c r="P40" i="19" s="1"/>
  <c r="H40" i="19"/>
  <c r="I40" i="19" s="1"/>
  <c r="K39" i="19"/>
  <c r="L39" i="19" s="1"/>
  <c r="M39" i="19" s="1"/>
  <c r="N39" i="19" s="1"/>
  <c r="O39" i="19" s="1"/>
  <c r="P39" i="19" s="1"/>
  <c r="H39" i="19"/>
  <c r="I39" i="19" s="1"/>
  <c r="K38" i="19"/>
  <c r="L38" i="19" s="1"/>
  <c r="M38" i="19" s="1"/>
  <c r="N38" i="19" s="1"/>
  <c r="O38" i="19" s="1"/>
  <c r="P38" i="19" s="1"/>
  <c r="H38" i="19"/>
  <c r="I38" i="19" s="1"/>
  <c r="K37" i="19"/>
  <c r="L37" i="19" s="1"/>
  <c r="M37" i="19" s="1"/>
  <c r="N37" i="19" s="1"/>
  <c r="O37" i="19" s="1"/>
  <c r="P37" i="19" s="1"/>
  <c r="H37" i="19"/>
  <c r="I37" i="19" s="1"/>
  <c r="K36" i="19"/>
  <c r="L36" i="19" s="1"/>
  <c r="M36" i="19" s="1"/>
  <c r="N36" i="19" s="1"/>
  <c r="O36" i="19" s="1"/>
  <c r="P36" i="19" s="1"/>
  <c r="H36" i="19"/>
  <c r="I36" i="19" s="1"/>
  <c r="M35" i="19"/>
  <c r="N35" i="19" s="1"/>
  <c r="O35" i="19" s="1"/>
  <c r="P35" i="19" s="1"/>
  <c r="K35" i="19"/>
  <c r="L35" i="19" s="1"/>
  <c r="H35" i="19"/>
  <c r="I35" i="19" s="1"/>
  <c r="K34" i="19"/>
  <c r="L34" i="19" s="1"/>
  <c r="M34" i="19" s="1"/>
  <c r="N34" i="19" s="1"/>
  <c r="O34" i="19" s="1"/>
  <c r="P34" i="19" s="1"/>
  <c r="H34" i="19"/>
  <c r="I34" i="19" s="1"/>
  <c r="K33" i="19"/>
  <c r="L33" i="19" s="1"/>
  <c r="M33" i="19" s="1"/>
  <c r="N33" i="19" s="1"/>
  <c r="O33" i="19" s="1"/>
  <c r="P33" i="19" s="1"/>
  <c r="H33" i="19"/>
  <c r="I33" i="19" s="1"/>
  <c r="K32" i="19"/>
  <c r="L32" i="19" s="1"/>
  <c r="M32" i="19" s="1"/>
  <c r="N32" i="19" s="1"/>
  <c r="O32" i="19" s="1"/>
  <c r="P32" i="19" s="1"/>
  <c r="H32" i="19"/>
  <c r="I32" i="19" s="1"/>
  <c r="K31" i="19"/>
  <c r="L31" i="19" s="1"/>
  <c r="M31" i="19" s="1"/>
  <c r="N31" i="19" s="1"/>
  <c r="O31" i="19" s="1"/>
  <c r="P31" i="19" s="1"/>
  <c r="H31" i="19"/>
  <c r="I31" i="19" s="1"/>
  <c r="K30" i="19"/>
  <c r="L30" i="19" s="1"/>
  <c r="M30" i="19" s="1"/>
  <c r="N30" i="19" s="1"/>
  <c r="O30" i="19" s="1"/>
  <c r="P30" i="19" s="1"/>
  <c r="H30" i="19"/>
  <c r="I30" i="19" s="1"/>
  <c r="K29" i="19"/>
  <c r="L29" i="19" s="1"/>
  <c r="M29" i="19" s="1"/>
  <c r="N29" i="19" s="1"/>
  <c r="O29" i="19" s="1"/>
  <c r="P29" i="19" s="1"/>
  <c r="H29" i="19"/>
  <c r="I29" i="19" s="1"/>
  <c r="K28" i="19"/>
  <c r="L28" i="19" s="1"/>
  <c r="M28" i="19" s="1"/>
  <c r="N28" i="19" s="1"/>
  <c r="O28" i="19" s="1"/>
  <c r="P28" i="19" s="1"/>
  <c r="H28" i="19"/>
  <c r="I28" i="19" s="1"/>
  <c r="M27" i="19"/>
  <c r="N27" i="19" s="1"/>
  <c r="O27" i="19" s="1"/>
  <c r="P27" i="19" s="1"/>
  <c r="K27" i="19"/>
  <c r="L27" i="19" s="1"/>
  <c r="H27" i="19"/>
  <c r="I27" i="19" s="1"/>
  <c r="K26" i="19"/>
  <c r="L26" i="19" s="1"/>
  <c r="M26" i="19" s="1"/>
  <c r="N26" i="19" s="1"/>
  <c r="O26" i="19" s="1"/>
  <c r="P26" i="19" s="1"/>
  <c r="H26" i="19"/>
  <c r="I26" i="19" s="1"/>
  <c r="K25" i="19"/>
  <c r="L25" i="19" s="1"/>
  <c r="M25" i="19" s="1"/>
  <c r="N25" i="19" s="1"/>
  <c r="O25" i="19" s="1"/>
  <c r="P25" i="19" s="1"/>
  <c r="H25" i="19"/>
  <c r="I25" i="19" s="1"/>
  <c r="K24" i="19"/>
  <c r="L24" i="19" s="1"/>
  <c r="M24" i="19" s="1"/>
  <c r="N24" i="19" s="1"/>
  <c r="O24" i="19" s="1"/>
  <c r="P24" i="19" s="1"/>
  <c r="H24" i="19"/>
  <c r="I24" i="19" s="1"/>
  <c r="K23" i="19"/>
  <c r="L23" i="19" s="1"/>
  <c r="M23" i="19" s="1"/>
  <c r="N23" i="19" s="1"/>
  <c r="O23" i="19" s="1"/>
  <c r="P23" i="19" s="1"/>
  <c r="H23" i="19"/>
  <c r="I23" i="19" s="1"/>
  <c r="K22" i="19"/>
  <c r="L22" i="19" s="1"/>
  <c r="M22" i="19" s="1"/>
  <c r="N22" i="19" s="1"/>
  <c r="O22" i="19" s="1"/>
  <c r="P22" i="19" s="1"/>
  <c r="H22" i="19"/>
  <c r="I22" i="19" s="1"/>
  <c r="K21" i="19"/>
  <c r="L21" i="19" s="1"/>
  <c r="M21" i="19" s="1"/>
  <c r="N21" i="19" s="1"/>
  <c r="O21" i="19" s="1"/>
  <c r="P21" i="19" s="1"/>
  <c r="H21" i="19"/>
  <c r="I21" i="19" s="1"/>
  <c r="K20" i="19"/>
  <c r="L20" i="19" s="1"/>
  <c r="M20" i="19" s="1"/>
  <c r="N20" i="19" s="1"/>
  <c r="O20" i="19" s="1"/>
  <c r="P20" i="19" s="1"/>
  <c r="H20" i="19"/>
  <c r="I20" i="19" s="1"/>
  <c r="M19" i="19"/>
  <c r="N19" i="19" s="1"/>
  <c r="O19" i="19" s="1"/>
  <c r="P19" i="19" s="1"/>
  <c r="K19" i="19"/>
  <c r="L19" i="19" s="1"/>
  <c r="H19" i="19"/>
  <c r="I19" i="19" s="1"/>
  <c r="K18" i="19"/>
  <c r="L18" i="19" s="1"/>
  <c r="M18" i="19" s="1"/>
  <c r="N18" i="19" s="1"/>
  <c r="O18" i="19" s="1"/>
  <c r="P18" i="19" s="1"/>
  <c r="H18" i="19"/>
  <c r="I18" i="19" s="1"/>
  <c r="K17" i="19"/>
  <c r="L17" i="19" s="1"/>
  <c r="M17" i="19" s="1"/>
  <c r="N17" i="19" s="1"/>
  <c r="O17" i="19" s="1"/>
  <c r="P17" i="19" s="1"/>
  <c r="H17" i="19"/>
  <c r="I17" i="19" s="1"/>
  <c r="K16" i="19"/>
  <c r="L16" i="19" s="1"/>
  <c r="M16" i="19" s="1"/>
  <c r="N16" i="19" s="1"/>
  <c r="O16" i="19" s="1"/>
  <c r="P16" i="19" s="1"/>
  <c r="H16" i="19"/>
  <c r="I16" i="19" s="1"/>
  <c r="K15" i="19"/>
  <c r="L15" i="19" s="1"/>
  <c r="M15" i="19" s="1"/>
  <c r="N15" i="19" s="1"/>
  <c r="O15" i="19" s="1"/>
  <c r="P15" i="19" s="1"/>
  <c r="H15" i="19"/>
  <c r="I15" i="19" s="1"/>
  <c r="H14" i="19"/>
  <c r="I14" i="19" s="1"/>
  <c r="H13" i="19"/>
  <c r="I13" i="19" s="1"/>
  <c r="E40" i="18"/>
  <c r="F40" i="18" s="1"/>
  <c r="G40" i="18" s="1"/>
  <c r="H40" i="18" s="1"/>
  <c r="I40" i="18" s="1"/>
  <c r="D40" i="18"/>
  <c r="D39" i="18"/>
  <c r="E39" i="18" s="1"/>
  <c r="F39" i="18" s="1"/>
  <c r="G39" i="18" s="1"/>
  <c r="H39" i="18" s="1"/>
  <c r="I39" i="18" s="1"/>
  <c r="D38" i="18"/>
  <c r="E38" i="18" s="1"/>
  <c r="F38" i="18" s="1"/>
  <c r="G38" i="18" s="1"/>
  <c r="H38" i="18" s="1"/>
  <c r="I38" i="18" s="1"/>
  <c r="D37" i="18"/>
  <c r="E37" i="18" s="1"/>
  <c r="F37" i="18" s="1"/>
  <c r="G37" i="18" s="1"/>
  <c r="H37" i="18" s="1"/>
  <c r="I37" i="18" s="1"/>
  <c r="D36" i="18"/>
  <c r="E36" i="18" s="1"/>
  <c r="F36" i="18" s="1"/>
  <c r="G36" i="18" s="1"/>
  <c r="H36" i="18" s="1"/>
  <c r="I36" i="18" s="1"/>
  <c r="E35" i="18"/>
  <c r="F35" i="18" s="1"/>
  <c r="G35" i="18" s="1"/>
  <c r="H35" i="18" s="1"/>
  <c r="I35" i="18" s="1"/>
  <c r="D35" i="18"/>
  <c r="D34" i="18"/>
  <c r="E34" i="18" s="1"/>
  <c r="F34" i="18" s="1"/>
  <c r="G34" i="18" s="1"/>
  <c r="H34" i="18" s="1"/>
  <c r="I34" i="18" s="1"/>
  <c r="D33" i="18"/>
  <c r="E33" i="18" s="1"/>
  <c r="F33" i="18" s="1"/>
  <c r="G33" i="18" s="1"/>
  <c r="H33" i="18" s="1"/>
  <c r="I33" i="18" s="1"/>
  <c r="E32" i="18"/>
  <c r="F32" i="18" s="1"/>
  <c r="G32" i="18" s="1"/>
  <c r="D32" i="18"/>
  <c r="D23" i="18"/>
  <c r="E23" i="18" s="1"/>
  <c r="F23" i="18" s="1"/>
  <c r="G23" i="18" s="1"/>
  <c r="H23" i="18" s="1"/>
  <c r="I23" i="18" s="1"/>
  <c r="D22" i="18"/>
  <c r="E22" i="18" s="1"/>
  <c r="F22" i="18" s="1"/>
  <c r="G22" i="18" s="1"/>
  <c r="H22" i="18" s="1"/>
  <c r="I22" i="18" s="1"/>
  <c r="D21" i="18"/>
  <c r="E21" i="18" s="1"/>
  <c r="F21" i="18" s="1"/>
  <c r="G21" i="18" s="1"/>
  <c r="H21" i="18" s="1"/>
  <c r="I21" i="18" s="1"/>
  <c r="D20" i="18"/>
  <c r="E20" i="18" s="1"/>
  <c r="F20" i="18" s="1"/>
  <c r="G20" i="18" s="1"/>
  <c r="H20" i="18" s="1"/>
  <c r="I20" i="18" s="1"/>
  <c r="D19" i="18"/>
  <c r="E19" i="18" s="1"/>
  <c r="F19" i="18" s="1"/>
  <c r="G19" i="18" s="1"/>
  <c r="H19" i="18" s="1"/>
  <c r="I19" i="18" s="1"/>
  <c r="D18" i="18"/>
  <c r="E18" i="18" s="1"/>
  <c r="F18" i="18" s="1"/>
  <c r="G18" i="18" s="1"/>
  <c r="H18" i="18" s="1"/>
  <c r="I18" i="18" s="1"/>
  <c r="D16" i="18"/>
  <c r="E16" i="18" s="1"/>
  <c r="F16" i="18" s="1"/>
  <c r="G16" i="18" s="1"/>
  <c r="H16" i="18" s="1"/>
  <c r="I16" i="18" s="1"/>
  <c r="D30" i="14"/>
  <c r="G29" i="14"/>
  <c r="H29" i="14" s="1"/>
  <c r="I29" i="14" s="1"/>
  <c r="J29" i="14" s="1"/>
  <c r="E29" i="14"/>
  <c r="F29" i="14" s="1"/>
  <c r="I28" i="14"/>
  <c r="J28" i="14" s="1"/>
  <c r="E28" i="14"/>
  <c r="F28" i="14" s="1"/>
  <c r="G28" i="14" s="1"/>
  <c r="H28" i="14" s="1"/>
  <c r="G27" i="14"/>
  <c r="H27" i="14" s="1"/>
  <c r="I27" i="14" s="1"/>
  <c r="J27" i="14" s="1"/>
  <c r="E27" i="14"/>
  <c r="F27" i="14" s="1"/>
  <c r="I26" i="14"/>
  <c r="J26" i="14" s="1"/>
  <c r="E26" i="14"/>
  <c r="F26" i="14" s="1"/>
  <c r="G26" i="14" s="1"/>
  <c r="H26" i="14" s="1"/>
  <c r="G25" i="14"/>
  <c r="H25" i="14" s="1"/>
  <c r="I25" i="14" s="1"/>
  <c r="J25" i="14" s="1"/>
  <c r="E25" i="14"/>
  <c r="F25" i="14" s="1"/>
  <c r="I24" i="14"/>
  <c r="J24" i="14" s="1"/>
  <c r="E24" i="14"/>
  <c r="F24" i="14" s="1"/>
  <c r="G24" i="14" s="1"/>
  <c r="H24" i="14" s="1"/>
  <c r="G23" i="14"/>
  <c r="H23" i="14" s="1"/>
  <c r="I23" i="14" s="1"/>
  <c r="J23" i="14" s="1"/>
  <c r="E23" i="14"/>
  <c r="F23" i="14" s="1"/>
  <c r="I22" i="14"/>
  <c r="J22" i="14" s="1"/>
  <c r="E22" i="14"/>
  <c r="F22" i="14" s="1"/>
  <c r="G22" i="14" s="1"/>
  <c r="H22" i="14" s="1"/>
  <c r="G21" i="14"/>
  <c r="H21" i="14" s="1"/>
  <c r="I21" i="14" s="1"/>
  <c r="J21" i="14" s="1"/>
  <c r="E21" i="14"/>
  <c r="F21" i="14" s="1"/>
  <c r="I20" i="14"/>
  <c r="J20" i="14" s="1"/>
  <c r="E20" i="14"/>
  <c r="F20" i="14" s="1"/>
  <c r="G20" i="14" s="1"/>
  <c r="H20" i="14" s="1"/>
  <c r="G19" i="14"/>
  <c r="H19" i="14" s="1"/>
  <c r="I19" i="14" s="1"/>
  <c r="J19" i="14" s="1"/>
  <c r="E19" i="14"/>
  <c r="F19" i="14" s="1"/>
  <c r="I18" i="14"/>
  <c r="J18" i="14" s="1"/>
  <c r="E18" i="14"/>
  <c r="F18" i="14" s="1"/>
  <c r="G18" i="14" s="1"/>
  <c r="H18" i="14" s="1"/>
  <c r="G17" i="14"/>
  <c r="H17" i="14" s="1"/>
  <c r="I17" i="14" s="1"/>
  <c r="J17" i="14" s="1"/>
  <c r="E17" i="14"/>
  <c r="F17" i="14" s="1"/>
  <c r="I16" i="14"/>
  <c r="J16" i="14" s="1"/>
  <c r="E16" i="14"/>
  <c r="F16" i="14" s="1"/>
  <c r="G16" i="14" s="1"/>
  <c r="H16" i="14" s="1"/>
  <c r="G15" i="14"/>
  <c r="H15" i="14" s="1"/>
  <c r="I15" i="14" s="1"/>
  <c r="J15" i="14" s="1"/>
  <c r="E15" i="14"/>
  <c r="F15" i="14" s="1"/>
  <c r="I14" i="14"/>
  <c r="J14" i="14" s="1"/>
  <c r="E14" i="14"/>
  <c r="F14" i="14" s="1"/>
  <c r="G14" i="14" s="1"/>
  <c r="H14" i="14" s="1"/>
  <c r="O50" i="13"/>
  <c r="P50" i="13" s="1"/>
  <c r="K50" i="13"/>
  <c r="L50" i="13" s="1"/>
  <c r="M50" i="13" s="1"/>
  <c r="N50" i="13" s="1"/>
  <c r="H50" i="13"/>
  <c r="I50" i="13" s="1"/>
  <c r="K49" i="13"/>
  <c r="L49" i="13" s="1"/>
  <c r="M49" i="13" s="1"/>
  <c r="N49" i="13" s="1"/>
  <c r="O49" i="13" s="1"/>
  <c r="P49" i="13" s="1"/>
  <c r="H49" i="13"/>
  <c r="I49" i="13" s="1"/>
  <c r="O47" i="13"/>
  <c r="P47" i="13" s="1"/>
  <c r="K47" i="13"/>
  <c r="L47" i="13" s="1"/>
  <c r="M47" i="13" s="1"/>
  <c r="N47" i="13" s="1"/>
  <c r="H47" i="13"/>
  <c r="I47" i="13" s="1"/>
  <c r="K46" i="13"/>
  <c r="L46" i="13" s="1"/>
  <c r="M46" i="13" s="1"/>
  <c r="N46" i="13" s="1"/>
  <c r="O46" i="13" s="1"/>
  <c r="P46" i="13" s="1"/>
  <c r="H46" i="13"/>
  <c r="I46" i="13" s="1"/>
  <c r="O45" i="13"/>
  <c r="P45" i="13" s="1"/>
  <c r="K45" i="13"/>
  <c r="L45" i="13" s="1"/>
  <c r="M45" i="13" s="1"/>
  <c r="N45" i="13" s="1"/>
  <c r="H45" i="13"/>
  <c r="I45" i="13" s="1"/>
  <c r="K44" i="13"/>
  <c r="L44" i="13" s="1"/>
  <c r="M44" i="13" s="1"/>
  <c r="N44" i="13" s="1"/>
  <c r="O44" i="13" s="1"/>
  <c r="P44" i="13" s="1"/>
  <c r="H44" i="13"/>
  <c r="I44" i="13" s="1"/>
  <c r="O43" i="13"/>
  <c r="P43" i="13" s="1"/>
  <c r="K43" i="13"/>
  <c r="L43" i="13" s="1"/>
  <c r="M43" i="13" s="1"/>
  <c r="N43" i="13" s="1"/>
  <c r="H43" i="13"/>
  <c r="I43" i="13" s="1"/>
  <c r="K42" i="13"/>
  <c r="L42" i="13" s="1"/>
  <c r="M42" i="13" s="1"/>
  <c r="N42" i="13" s="1"/>
  <c r="O42" i="13" s="1"/>
  <c r="P42" i="13" s="1"/>
  <c r="H42" i="13"/>
  <c r="I42" i="13" s="1"/>
  <c r="O41" i="13"/>
  <c r="P41" i="13" s="1"/>
  <c r="K41" i="13"/>
  <c r="L41" i="13" s="1"/>
  <c r="M41" i="13" s="1"/>
  <c r="N41" i="13" s="1"/>
  <c r="H41" i="13"/>
  <c r="I41" i="13" s="1"/>
  <c r="K40" i="13"/>
  <c r="L40" i="13" s="1"/>
  <c r="M40" i="13" s="1"/>
  <c r="N40" i="13" s="1"/>
  <c r="O40" i="13" s="1"/>
  <c r="P40" i="13" s="1"/>
  <c r="H40" i="13"/>
  <c r="I40" i="13" s="1"/>
  <c r="O39" i="13"/>
  <c r="P39" i="13" s="1"/>
  <c r="K39" i="13"/>
  <c r="L39" i="13" s="1"/>
  <c r="M39" i="13" s="1"/>
  <c r="N39" i="13" s="1"/>
  <c r="H39" i="13"/>
  <c r="I39" i="13" s="1"/>
  <c r="K38" i="13"/>
  <c r="L38" i="13" s="1"/>
  <c r="M38" i="13" s="1"/>
  <c r="N38" i="13" s="1"/>
  <c r="O38" i="13" s="1"/>
  <c r="P38" i="13" s="1"/>
  <c r="H38" i="13"/>
  <c r="I38" i="13" s="1"/>
  <c r="O37" i="13"/>
  <c r="P37" i="13" s="1"/>
  <c r="K37" i="13"/>
  <c r="L37" i="13" s="1"/>
  <c r="M37" i="13" s="1"/>
  <c r="N37" i="13" s="1"/>
  <c r="H37" i="13"/>
  <c r="I37" i="13" s="1"/>
  <c r="K36" i="13"/>
  <c r="L36" i="13" s="1"/>
  <c r="M36" i="13" s="1"/>
  <c r="N36" i="13" s="1"/>
  <c r="O36" i="13" s="1"/>
  <c r="P36" i="13" s="1"/>
  <c r="H36" i="13"/>
  <c r="I36" i="13" s="1"/>
  <c r="O35" i="13"/>
  <c r="P35" i="13" s="1"/>
  <c r="K35" i="13"/>
  <c r="L35" i="13" s="1"/>
  <c r="M35" i="13" s="1"/>
  <c r="N35" i="13" s="1"/>
  <c r="H35" i="13"/>
  <c r="I35" i="13" s="1"/>
  <c r="K34" i="13"/>
  <c r="L34" i="13" s="1"/>
  <c r="M34" i="13" s="1"/>
  <c r="N34" i="13" s="1"/>
  <c r="O34" i="13" s="1"/>
  <c r="P34" i="13" s="1"/>
  <c r="H34" i="13"/>
  <c r="I34" i="13" s="1"/>
  <c r="O33" i="13"/>
  <c r="P33" i="13" s="1"/>
  <c r="K33" i="13"/>
  <c r="L33" i="13" s="1"/>
  <c r="M33" i="13" s="1"/>
  <c r="N33" i="13" s="1"/>
  <c r="H33" i="13"/>
  <c r="I33" i="13" s="1"/>
  <c r="K32" i="13"/>
  <c r="L32" i="13" s="1"/>
  <c r="M32" i="13" s="1"/>
  <c r="N32" i="13" s="1"/>
  <c r="O32" i="13" s="1"/>
  <c r="P32" i="13" s="1"/>
  <c r="H32" i="13"/>
  <c r="I32" i="13" s="1"/>
  <c r="O31" i="13"/>
  <c r="P31" i="13" s="1"/>
  <c r="K31" i="13"/>
  <c r="L31" i="13" s="1"/>
  <c r="M31" i="13" s="1"/>
  <c r="N31" i="13" s="1"/>
  <c r="H31" i="13"/>
  <c r="I31" i="13" s="1"/>
  <c r="K30" i="13"/>
  <c r="L30" i="13" s="1"/>
  <c r="M30" i="13" s="1"/>
  <c r="N30" i="13" s="1"/>
  <c r="O30" i="13" s="1"/>
  <c r="P30" i="13" s="1"/>
  <c r="H30" i="13"/>
  <c r="I30" i="13" s="1"/>
  <c r="O29" i="13"/>
  <c r="P29" i="13" s="1"/>
  <c r="K29" i="13"/>
  <c r="L29" i="13" s="1"/>
  <c r="M29" i="13" s="1"/>
  <c r="N29" i="13" s="1"/>
  <c r="H29" i="13"/>
  <c r="I29" i="13" s="1"/>
  <c r="K28" i="13"/>
  <c r="L28" i="13" s="1"/>
  <c r="M28" i="13" s="1"/>
  <c r="N28" i="13" s="1"/>
  <c r="O28" i="13" s="1"/>
  <c r="P28" i="13" s="1"/>
  <c r="H28" i="13"/>
  <c r="I28" i="13" s="1"/>
  <c r="O27" i="13"/>
  <c r="P27" i="13" s="1"/>
  <c r="K27" i="13"/>
  <c r="L27" i="13" s="1"/>
  <c r="M27" i="13" s="1"/>
  <c r="N27" i="13" s="1"/>
  <c r="H27" i="13"/>
  <c r="I27" i="13" s="1"/>
  <c r="K26" i="13"/>
  <c r="L26" i="13" s="1"/>
  <c r="M26" i="13" s="1"/>
  <c r="N26" i="13" s="1"/>
  <c r="O26" i="13" s="1"/>
  <c r="P26" i="13" s="1"/>
  <c r="H26" i="13"/>
  <c r="I26" i="13" s="1"/>
  <c r="O25" i="13"/>
  <c r="P25" i="13" s="1"/>
  <c r="K25" i="13"/>
  <c r="L25" i="13" s="1"/>
  <c r="M25" i="13" s="1"/>
  <c r="N25" i="13" s="1"/>
  <c r="H25" i="13"/>
  <c r="I25" i="13" s="1"/>
  <c r="K24" i="13"/>
  <c r="L24" i="13" s="1"/>
  <c r="M24" i="13" s="1"/>
  <c r="N24" i="13" s="1"/>
  <c r="O24" i="13" s="1"/>
  <c r="P24" i="13" s="1"/>
  <c r="H24" i="13"/>
  <c r="I24" i="13" s="1"/>
  <c r="O23" i="13"/>
  <c r="P23" i="13" s="1"/>
  <c r="K23" i="13"/>
  <c r="L23" i="13" s="1"/>
  <c r="M23" i="13" s="1"/>
  <c r="N23" i="13" s="1"/>
  <c r="H23" i="13"/>
  <c r="I23" i="13" s="1"/>
  <c r="K22" i="13"/>
  <c r="L22" i="13" s="1"/>
  <c r="M22" i="13" s="1"/>
  <c r="N22" i="13" s="1"/>
  <c r="O22" i="13" s="1"/>
  <c r="P22" i="13" s="1"/>
  <c r="H22" i="13"/>
  <c r="I22" i="13" s="1"/>
  <c r="O21" i="13"/>
  <c r="P21" i="13" s="1"/>
  <c r="K21" i="13"/>
  <c r="L21" i="13" s="1"/>
  <c r="M21" i="13" s="1"/>
  <c r="N21" i="13" s="1"/>
  <c r="H21" i="13"/>
  <c r="I21" i="13" s="1"/>
  <c r="K20" i="13"/>
  <c r="L20" i="13" s="1"/>
  <c r="M20" i="13" s="1"/>
  <c r="N20" i="13" s="1"/>
  <c r="O20" i="13" s="1"/>
  <c r="P20" i="13" s="1"/>
  <c r="H20" i="13"/>
  <c r="I20" i="13" s="1"/>
  <c r="O19" i="13"/>
  <c r="P19" i="13" s="1"/>
  <c r="K19" i="13"/>
  <c r="L19" i="13" s="1"/>
  <c r="M19" i="13" s="1"/>
  <c r="N19" i="13" s="1"/>
  <c r="H19" i="13"/>
  <c r="I19" i="13" s="1"/>
  <c r="K18" i="13"/>
  <c r="L18" i="13" s="1"/>
  <c r="M18" i="13" s="1"/>
  <c r="N18" i="13" s="1"/>
  <c r="O18" i="13" s="1"/>
  <c r="P18" i="13" s="1"/>
  <c r="H18" i="13"/>
  <c r="I18" i="13" s="1"/>
  <c r="O17" i="13"/>
  <c r="P17" i="13" s="1"/>
  <c r="K17" i="13"/>
  <c r="L17" i="13" s="1"/>
  <c r="M17" i="13" s="1"/>
  <c r="N17" i="13" s="1"/>
  <c r="H17" i="13"/>
  <c r="I17" i="13" s="1"/>
  <c r="K16" i="13"/>
  <c r="L16" i="13" s="1"/>
  <c r="M16" i="13" s="1"/>
  <c r="N16" i="13" s="1"/>
  <c r="O16" i="13" s="1"/>
  <c r="P16" i="13" s="1"/>
  <c r="H16" i="13"/>
  <c r="I16" i="13" s="1"/>
  <c r="O15" i="13"/>
  <c r="P15" i="13" s="1"/>
  <c r="K15" i="13"/>
  <c r="L15" i="13" s="1"/>
  <c r="M15" i="13" s="1"/>
  <c r="N15" i="13" s="1"/>
  <c r="H15" i="13"/>
  <c r="I15" i="13" s="1"/>
  <c r="K14" i="13"/>
  <c r="L14" i="13" s="1"/>
  <c r="M14" i="13" s="1"/>
  <c r="N14" i="13" s="1"/>
  <c r="O14" i="13" s="1"/>
  <c r="P14" i="13" s="1"/>
  <c r="H14" i="13"/>
  <c r="I14" i="13" s="1"/>
  <c r="O13" i="13"/>
  <c r="P13" i="13" s="1"/>
  <c r="K13" i="13"/>
  <c r="L13" i="13" s="1"/>
  <c r="M13" i="13" s="1"/>
  <c r="N13" i="13" s="1"/>
  <c r="H13" i="13"/>
  <c r="I13" i="13" s="1"/>
  <c r="I51" i="13" s="1"/>
  <c r="C12" i="12" s="1"/>
  <c r="C41" i="12"/>
  <c r="F40" i="12"/>
  <c r="G40" i="12" s="1"/>
  <c r="H40" i="12" s="1"/>
  <c r="I40" i="12" s="1"/>
  <c r="D40" i="12"/>
  <c r="E40" i="12" s="1"/>
  <c r="H39" i="12"/>
  <c r="I39" i="12" s="1"/>
  <c r="D39" i="12"/>
  <c r="E39" i="12" s="1"/>
  <c r="F39" i="12" s="1"/>
  <c r="G39" i="12" s="1"/>
  <c r="F38" i="12"/>
  <c r="G38" i="12" s="1"/>
  <c r="H38" i="12" s="1"/>
  <c r="I38" i="12" s="1"/>
  <c r="D38" i="12"/>
  <c r="E38" i="12" s="1"/>
  <c r="H37" i="12"/>
  <c r="I37" i="12" s="1"/>
  <c r="D37" i="12"/>
  <c r="E37" i="12" s="1"/>
  <c r="F37" i="12" s="1"/>
  <c r="G37" i="12" s="1"/>
  <c r="F36" i="12"/>
  <c r="G36" i="12" s="1"/>
  <c r="H36" i="12" s="1"/>
  <c r="I36" i="12" s="1"/>
  <c r="D36" i="12"/>
  <c r="E36" i="12" s="1"/>
  <c r="H35" i="12"/>
  <c r="I35" i="12" s="1"/>
  <c r="D35" i="12"/>
  <c r="E35" i="12" s="1"/>
  <c r="F35" i="12" s="1"/>
  <c r="G35" i="12" s="1"/>
  <c r="F34" i="12"/>
  <c r="G34" i="12" s="1"/>
  <c r="H34" i="12" s="1"/>
  <c r="I34" i="12" s="1"/>
  <c r="D34" i="12"/>
  <c r="E34" i="12" s="1"/>
  <c r="H33" i="12"/>
  <c r="I33" i="12" s="1"/>
  <c r="D33" i="12"/>
  <c r="E33" i="12" s="1"/>
  <c r="F33" i="12" s="1"/>
  <c r="G33" i="12" s="1"/>
  <c r="F32" i="12"/>
  <c r="G32" i="12" s="1"/>
  <c r="H32" i="12" s="1"/>
  <c r="I32" i="12" s="1"/>
  <c r="D32" i="12"/>
  <c r="E32" i="12" s="1"/>
  <c r="H31" i="12"/>
  <c r="I31" i="12" s="1"/>
  <c r="D31" i="12"/>
  <c r="E31" i="12" s="1"/>
  <c r="F31" i="12" s="1"/>
  <c r="G31" i="12" s="1"/>
  <c r="F30" i="12"/>
  <c r="G30" i="12" s="1"/>
  <c r="H30" i="12" s="1"/>
  <c r="I30" i="12" s="1"/>
  <c r="D30" i="12"/>
  <c r="E30" i="12" s="1"/>
  <c r="H29" i="12"/>
  <c r="I29" i="12" s="1"/>
  <c r="D29" i="12"/>
  <c r="E29" i="12" s="1"/>
  <c r="F29" i="12" s="1"/>
  <c r="G29" i="12" s="1"/>
  <c r="F28" i="12"/>
  <c r="G28" i="12" s="1"/>
  <c r="H28" i="12" s="1"/>
  <c r="I28" i="12" s="1"/>
  <c r="D28" i="12"/>
  <c r="E28" i="12" s="1"/>
  <c r="D27" i="12"/>
  <c r="E23" i="12"/>
  <c r="F23" i="12" s="1"/>
  <c r="G23" i="12" s="1"/>
  <c r="H23" i="12" s="1"/>
  <c r="I23" i="12" s="1"/>
  <c r="D23" i="12"/>
  <c r="G22" i="12"/>
  <c r="H22" i="12" s="1"/>
  <c r="I22" i="12" s="1"/>
  <c r="E22" i="12"/>
  <c r="F22" i="12" s="1"/>
  <c r="D22" i="12"/>
  <c r="E21" i="12"/>
  <c r="F21" i="12" s="1"/>
  <c r="G21" i="12" s="1"/>
  <c r="H21" i="12" s="1"/>
  <c r="I21" i="12" s="1"/>
  <c r="D21" i="12"/>
  <c r="G20" i="12"/>
  <c r="H20" i="12" s="1"/>
  <c r="I20" i="12" s="1"/>
  <c r="E20" i="12"/>
  <c r="F20" i="12" s="1"/>
  <c r="D20" i="12"/>
  <c r="E19" i="12"/>
  <c r="F19" i="12" s="1"/>
  <c r="G19" i="12" s="1"/>
  <c r="H19" i="12" s="1"/>
  <c r="I19" i="12" s="1"/>
  <c r="D19" i="12"/>
  <c r="G18" i="12"/>
  <c r="H18" i="12" s="1"/>
  <c r="I18" i="12" s="1"/>
  <c r="E18" i="12"/>
  <c r="F18" i="12" s="1"/>
  <c r="D18" i="12"/>
  <c r="E17" i="12"/>
  <c r="F17" i="12" s="1"/>
  <c r="G17" i="12" s="1"/>
  <c r="H17" i="12" s="1"/>
  <c r="I17" i="12" s="1"/>
  <c r="D17" i="12"/>
  <c r="G16" i="12"/>
  <c r="H16" i="12" s="1"/>
  <c r="I16" i="12" s="1"/>
  <c r="E16" i="12"/>
  <c r="F16" i="12" s="1"/>
  <c r="D16" i="12"/>
  <c r="E15" i="12"/>
  <c r="F15" i="12" s="1"/>
  <c r="G15" i="12" s="1"/>
  <c r="H15" i="12" s="1"/>
  <c r="I15" i="12" s="1"/>
  <c r="D15" i="12"/>
  <c r="G14" i="12"/>
  <c r="H14" i="12" s="1"/>
  <c r="I14" i="12" s="1"/>
  <c r="E14" i="12"/>
  <c r="F14" i="12" s="1"/>
  <c r="D14" i="12"/>
  <c r="D32" i="11"/>
  <c r="D33" i="11" s="1"/>
  <c r="E30" i="11"/>
  <c r="F30" i="11" s="1"/>
  <c r="D30" i="11"/>
  <c r="J29" i="11"/>
  <c r="F29" i="11"/>
  <c r="G29" i="11" s="1"/>
  <c r="H29" i="11" s="1"/>
  <c r="I29" i="11" s="1"/>
  <c r="E29" i="11"/>
  <c r="F28" i="11"/>
  <c r="G28" i="11" s="1"/>
  <c r="H28" i="11" s="1"/>
  <c r="I28" i="11" s="1"/>
  <c r="J28" i="11" s="1"/>
  <c r="E28" i="11"/>
  <c r="J27" i="11"/>
  <c r="F27" i="11"/>
  <c r="G27" i="11" s="1"/>
  <c r="H27" i="11" s="1"/>
  <c r="I27" i="11" s="1"/>
  <c r="E27" i="11"/>
  <c r="F26" i="11"/>
  <c r="G26" i="11" s="1"/>
  <c r="H26" i="11" s="1"/>
  <c r="I26" i="11" s="1"/>
  <c r="J26" i="11" s="1"/>
  <c r="E26" i="11"/>
  <c r="J25" i="11"/>
  <c r="F25" i="11"/>
  <c r="G25" i="11" s="1"/>
  <c r="H25" i="11" s="1"/>
  <c r="I25" i="11" s="1"/>
  <c r="E25" i="11"/>
  <c r="F24" i="11"/>
  <c r="G24" i="11" s="1"/>
  <c r="H24" i="11" s="1"/>
  <c r="I24" i="11" s="1"/>
  <c r="J24" i="11" s="1"/>
  <c r="E24" i="11"/>
  <c r="J23" i="11"/>
  <c r="F23" i="11"/>
  <c r="G23" i="11" s="1"/>
  <c r="H23" i="11" s="1"/>
  <c r="I23" i="11" s="1"/>
  <c r="E23" i="11"/>
  <c r="F22" i="11"/>
  <c r="G22" i="11" s="1"/>
  <c r="H22" i="11" s="1"/>
  <c r="I22" i="11" s="1"/>
  <c r="J22" i="11" s="1"/>
  <c r="E22" i="11"/>
  <c r="J21" i="11"/>
  <c r="F21" i="11"/>
  <c r="G21" i="11" s="1"/>
  <c r="H21" i="11" s="1"/>
  <c r="I21" i="11" s="1"/>
  <c r="E21" i="11"/>
  <c r="F20" i="11"/>
  <c r="G20" i="11" s="1"/>
  <c r="H20" i="11" s="1"/>
  <c r="I20" i="11" s="1"/>
  <c r="J20" i="11" s="1"/>
  <c r="E20" i="11"/>
  <c r="J19" i="11"/>
  <c r="F19" i="11"/>
  <c r="G19" i="11" s="1"/>
  <c r="H19" i="11" s="1"/>
  <c r="I19" i="11" s="1"/>
  <c r="E19" i="11"/>
  <c r="F18" i="11"/>
  <c r="G18" i="11" s="1"/>
  <c r="H18" i="11" s="1"/>
  <c r="I18" i="11" s="1"/>
  <c r="J18" i="11" s="1"/>
  <c r="E18" i="11"/>
  <c r="J17" i="11"/>
  <c r="F17" i="11"/>
  <c r="G17" i="11" s="1"/>
  <c r="H17" i="11" s="1"/>
  <c r="I17" i="11" s="1"/>
  <c r="E17" i="11"/>
  <c r="F16" i="11"/>
  <c r="G16" i="11" s="1"/>
  <c r="H16" i="11" s="1"/>
  <c r="I16" i="11" s="1"/>
  <c r="J16" i="11" s="1"/>
  <c r="E16" i="11"/>
  <c r="J15" i="11"/>
  <c r="F15" i="11"/>
  <c r="G15" i="11" s="1"/>
  <c r="H15" i="11" s="1"/>
  <c r="I15" i="11" s="1"/>
  <c r="E15" i="11"/>
  <c r="F14" i="11"/>
  <c r="G14" i="11" s="1"/>
  <c r="H14" i="11" s="1"/>
  <c r="I14" i="11" s="1"/>
  <c r="J14" i="11" s="1"/>
  <c r="E14" i="11"/>
  <c r="K50" i="10"/>
  <c r="L50" i="10" s="1"/>
  <c r="M50" i="10" s="1"/>
  <c r="N50" i="10" s="1"/>
  <c r="O50" i="10" s="1"/>
  <c r="P50" i="10" s="1"/>
  <c r="I50" i="10"/>
  <c r="H50" i="10"/>
  <c r="K49" i="10"/>
  <c r="L49" i="10" s="1"/>
  <c r="M49" i="10" s="1"/>
  <c r="N49" i="10" s="1"/>
  <c r="O49" i="10" s="1"/>
  <c r="P49" i="10" s="1"/>
  <c r="I49" i="10"/>
  <c r="H49" i="10"/>
  <c r="K48" i="10"/>
  <c r="L48" i="10" s="1"/>
  <c r="M48" i="10" s="1"/>
  <c r="N48" i="10" s="1"/>
  <c r="O48" i="10" s="1"/>
  <c r="P48" i="10" s="1"/>
  <c r="I48" i="10"/>
  <c r="H48" i="10"/>
  <c r="K47" i="10"/>
  <c r="L47" i="10" s="1"/>
  <c r="M47" i="10" s="1"/>
  <c r="N47" i="10" s="1"/>
  <c r="O47" i="10" s="1"/>
  <c r="P47" i="10" s="1"/>
  <c r="I47" i="10"/>
  <c r="H47" i="10"/>
  <c r="K46" i="10"/>
  <c r="L46" i="10" s="1"/>
  <c r="M46" i="10" s="1"/>
  <c r="N46" i="10" s="1"/>
  <c r="O46" i="10" s="1"/>
  <c r="P46" i="10" s="1"/>
  <c r="I46" i="10"/>
  <c r="H46" i="10"/>
  <c r="L45" i="10"/>
  <c r="M45" i="10" s="1"/>
  <c r="N45" i="10" s="1"/>
  <c r="O45" i="10" s="1"/>
  <c r="P45" i="10" s="1"/>
  <c r="K45" i="10"/>
  <c r="I45" i="10"/>
  <c r="H45" i="10"/>
  <c r="L44" i="10"/>
  <c r="M44" i="10" s="1"/>
  <c r="N44" i="10" s="1"/>
  <c r="O44" i="10" s="1"/>
  <c r="P44" i="10" s="1"/>
  <c r="K44" i="10"/>
  <c r="I44" i="10"/>
  <c r="H44" i="10"/>
  <c r="K43" i="10"/>
  <c r="L43" i="10" s="1"/>
  <c r="M43" i="10" s="1"/>
  <c r="N43" i="10" s="1"/>
  <c r="O43" i="10" s="1"/>
  <c r="P43" i="10" s="1"/>
  <c r="I43" i="10"/>
  <c r="H43" i="10"/>
  <c r="K42" i="10"/>
  <c r="L42" i="10" s="1"/>
  <c r="M42" i="10" s="1"/>
  <c r="N42" i="10" s="1"/>
  <c r="O42" i="10" s="1"/>
  <c r="P42" i="10" s="1"/>
  <c r="I42" i="10"/>
  <c r="H42" i="10"/>
  <c r="K41" i="10"/>
  <c r="L41" i="10" s="1"/>
  <c r="M41" i="10" s="1"/>
  <c r="N41" i="10" s="1"/>
  <c r="O41" i="10" s="1"/>
  <c r="P41" i="10" s="1"/>
  <c r="I41" i="10"/>
  <c r="H41" i="10"/>
  <c r="K40" i="10"/>
  <c r="L40" i="10" s="1"/>
  <c r="M40" i="10" s="1"/>
  <c r="N40" i="10" s="1"/>
  <c r="O40" i="10" s="1"/>
  <c r="P40" i="10" s="1"/>
  <c r="I40" i="10"/>
  <c r="H40" i="10"/>
  <c r="K39" i="10"/>
  <c r="L39" i="10" s="1"/>
  <c r="M39" i="10" s="1"/>
  <c r="N39" i="10" s="1"/>
  <c r="O39" i="10" s="1"/>
  <c r="P39" i="10" s="1"/>
  <c r="I39" i="10"/>
  <c r="H39" i="10"/>
  <c r="K38" i="10"/>
  <c r="L38" i="10" s="1"/>
  <c r="M38" i="10" s="1"/>
  <c r="N38" i="10" s="1"/>
  <c r="O38" i="10" s="1"/>
  <c r="P38" i="10" s="1"/>
  <c r="I38" i="10"/>
  <c r="H38" i="10"/>
  <c r="L37" i="10"/>
  <c r="M37" i="10" s="1"/>
  <c r="N37" i="10" s="1"/>
  <c r="O37" i="10" s="1"/>
  <c r="P37" i="10" s="1"/>
  <c r="K37" i="10"/>
  <c r="I37" i="10"/>
  <c r="H37" i="10"/>
  <c r="L36" i="10"/>
  <c r="M36" i="10" s="1"/>
  <c r="N36" i="10" s="1"/>
  <c r="O36" i="10" s="1"/>
  <c r="P36" i="10" s="1"/>
  <c r="K36" i="10"/>
  <c r="I36" i="10"/>
  <c r="H36" i="10"/>
  <c r="K35" i="10"/>
  <c r="L35" i="10" s="1"/>
  <c r="M35" i="10" s="1"/>
  <c r="N35" i="10" s="1"/>
  <c r="O35" i="10" s="1"/>
  <c r="P35" i="10" s="1"/>
  <c r="I35" i="10"/>
  <c r="H35" i="10"/>
  <c r="K34" i="10"/>
  <c r="L34" i="10" s="1"/>
  <c r="M34" i="10" s="1"/>
  <c r="N34" i="10" s="1"/>
  <c r="O34" i="10" s="1"/>
  <c r="P34" i="10" s="1"/>
  <c r="I34" i="10"/>
  <c r="H34" i="10"/>
  <c r="K33" i="10"/>
  <c r="L33" i="10" s="1"/>
  <c r="M33" i="10" s="1"/>
  <c r="N33" i="10" s="1"/>
  <c r="O33" i="10" s="1"/>
  <c r="P33" i="10" s="1"/>
  <c r="I33" i="10"/>
  <c r="H33" i="10"/>
  <c r="K32" i="10"/>
  <c r="L32" i="10" s="1"/>
  <c r="M32" i="10" s="1"/>
  <c r="N32" i="10" s="1"/>
  <c r="O32" i="10" s="1"/>
  <c r="P32" i="10" s="1"/>
  <c r="I32" i="10"/>
  <c r="H32" i="10"/>
  <c r="K31" i="10"/>
  <c r="L31" i="10" s="1"/>
  <c r="M31" i="10" s="1"/>
  <c r="N31" i="10" s="1"/>
  <c r="O31" i="10" s="1"/>
  <c r="P31" i="10" s="1"/>
  <c r="I31" i="10"/>
  <c r="H31" i="10"/>
  <c r="K30" i="10"/>
  <c r="L30" i="10" s="1"/>
  <c r="M30" i="10" s="1"/>
  <c r="N30" i="10" s="1"/>
  <c r="O30" i="10" s="1"/>
  <c r="P30" i="10" s="1"/>
  <c r="I30" i="10"/>
  <c r="H30" i="10"/>
  <c r="L29" i="10"/>
  <c r="M29" i="10" s="1"/>
  <c r="N29" i="10" s="1"/>
  <c r="O29" i="10" s="1"/>
  <c r="P29" i="10" s="1"/>
  <c r="K29" i="10"/>
  <c r="I29" i="10"/>
  <c r="H29" i="10"/>
  <c r="L28" i="10"/>
  <c r="M28" i="10" s="1"/>
  <c r="N28" i="10" s="1"/>
  <c r="O28" i="10" s="1"/>
  <c r="P28" i="10" s="1"/>
  <c r="K28" i="10"/>
  <c r="I28" i="10"/>
  <c r="H28" i="10"/>
  <c r="K27" i="10"/>
  <c r="L27" i="10" s="1"/>
  <c r="M27" i="10" s="1"/>
  <c r="N27" i="10" s="1"/>
  <c r="O27" i="10" s="1"/>
  <c r="P27" i="10" s="1"/>
  <c r="I27" i="10"/>
  <c r="H27" i="10"/>
  <c r="K26" i="10"/>
  <c r="L26" i="10" s="1"/>
  <c r="M26" i="10" s="1"/>
  <c r="N26" i="10" s="1"/>
  <c r="O26" i="10" s="1"/>
  <c r="P26" i="10" s="1"/>
  <c r="I26" i="10"/>
  <c r="H26" i="10"/>
  <c r="K25" i="10"/>
  <c r="L25" i="10" s="1"/>
  <c r="M25" i="10" s="1"/>
  <c r="N25" i="10" s="1"/>
  <c r="O25" i="10" s="1"/>
  <c r="P25" i="10" s="1"/>
  <c r="I25" i="10"/>
  <c r="H25" i="10"/>
  <c r="K24" i="10"/>
  <c r="L24" i="10" s="1"/>
  <c r="M24" i="10" s="1"/>
  <c r="N24" i="10" s="1"/>
  <c r="O24" i="10" s="1"/>
  <c r="P24" i="10" s="1"/>
  <c r="I24" i="10"/>
  <c r="H24" i="10"/>
  <c r="K23" i="10"/>
  <c r="L23" i="10" s="1"/>
  <c r="M23" i="10" s="1"/>
  <c r="N23" i="10" s="1"/>
  <c r="O23" i="10" s="1"/>
  <c r="P23" i="10" s="1"/>
  <c r="I23" i="10"/>
  <c r="H23" i="10"/>
  <c r="K22" i="10"/>
  <c r="L22" i="10" s="1"/>
  <c r="M22" i="10" s="1"/>
  <c r="N22" i="10" s="1"/>
  <c r="O22" i="10" s="1"/>
  <c r="P22" i="10" s="1"/>
  <c r="I22" i="10"/>
  <c r="H22" i="10"/>
  <c r="L21" i="10"/>
  <c r="M21" i="10" s="1"/>
  <c r="N21" i="10" s="1"/>
  <c r="O21" i="10" s="1"/>
  <c r="P21" i="10" s="1"/>
  <c r="K21" i="10"/>
  <c r="I21" i="10"/>
  <c r="H21" i="10"/>
  <c r="L20" i="10"/>
  <c r="M20" i="10" s="1"/>
  <c r="N20" i="10" s="1"/>
  <c r="O20" i="10" s="1"/>
  <c r="P20" i="10" s="1"/>
  <c r="K20" i="10"/>
  <c r="I20" i="10"/>
  <c r="H20" i="10"/>
  <c r="K19" i="10"/>
  <c r="L19" i="10" s="1"/>
  <c r="M19" i="10" s="1"/>
  <c r="N19" i="10" s="1"/>
  <c r="O19" i="10" s="1"/>
  <c r="P19" i="10" s="1"/>
  <c r="I19" i="10"/>
  <c r="H19" i="10"/>
  <c r="K18" i="10"/>
  <c r="L18" i="10" s="1"/>
  <c r="M18" i="10" s="1"/>
  <c r="N18" i="10" s="1"/>
  <c r="O18" i="10" s="1"/>
  <c r="P18" i="10" s="1"/>
  <c r="I18" i="10"/>
  <c r="H18" i="10"/>
  <c r="K17" i="10"/>
  <c r="L17" i="10" s="1"/>
  <c r="M17" i="10" s="1"/>
  <c r="N17" i="10" s="1"/>
  <c r="O17" i="10" s="1"/>
  <c r="P17" i="10" s="1"/>
  <c r="I17" i="10"/>
  <c r="H17" i="10"/>
  <c r="K16" i="10"/>
  <c r="L16" i="10" s="1"/>
  <c r="M16" i="10" s="1"/>
  <c r="N16" i="10" s="1"/>
  <c r="O16" i="10" s="1"/>
  <c r="P16" i="10" s="1"/>
  <c r="I16" i="10"/>
  <c r="H16" i="10"/>
  <c r="I51" i="10"/>
  <c r="H51" i="10"/>
  <c r="D40" i="9"/>
  <c r="E40" i="9" s="1"/>
  <c r="F40" i="9" s="1"/>
  <c r="G40" i="9" s="1"/>
  <c r="H40" i="9" s="1"/>
  <c r="I40" i="9" s="1"/>
  <c r="D39" i="9"/>
  <c r="E39" i="9" s="1"/>
  <c r="F39" i="9" s="1"/>
  <c r="G39" i="9" s="1"/>
  <c r="H39" i="9" s="1"/>
  <c r="I39" i="9" s="1"/>
  <c r="D38" i="9"/>
  <c r="E38" i="9" s="1"/>
  <c r="F38" i="9" s="1"/>
  <c r="G38" i="9" s="1"/>
  <c r="H38" i="9" s="1"/>
  <c r="I38" i="9" s="1"/>
  <c r="D37" i="9"/>
  <c r="E37" i="9" s="1"/>
  <c r="F37" i="9" s="1"/>
  <c r="G37" i="9" s="1"/>
  <c r="H37" i="9" s="1"/>
  <c r="I37" i="9" s="1"/>
  <c r="D36" i="9"/>
  <c r="E36" i="9" s="1"/>
  <c r="F36" i="9" s="1"/>
  <c r="G36" i="9" s="1"/>
  <c r="H36" i="9" s="1"/>
  <c r="I36" i="9" s="1"/>
  <c r="D35" i="9"/>
  <c r="E35" i="9" s="1"/>
  <c r="F35" i="9" s="1"/>
  <c r="G35" i="9" s="1"/>
  <c r="H35" i="9" s="1"/>
  <c r="I35" i="9" s="1"/>
  <c r="D34" i="9"/>
  <c r="E34" i="9" s="1"/>
  <c r="F34" i="9" s="1"/>
  <c r="G34" i="9" s="1"/>
  <c r="H34" i="9" s="1"/>
  <c r="I34" i="9" s="1"/>
  <c r="D33" i="9"/>
  <c r="E33" i="9" s="1"/>
  <c r="F33" i="9" s="1"/>
  <c r="G33" i="9" s="1"/>
  <c r="H33" i="9" s="1"/>
  <c r="I33" i="9" s="1"/>
  <c r="D32" i="9"/>
  <c r="D23" i="9"/>
  <c r="E23" i="9" s="1"/>
  <c r="F23" i="9" s="1"/>
  <c r="G23" i="9" s="1"/>
  <c r="H23" i="9" s="1"/>
  <c r="I23" i="9" s="1"/>
  <c r="D22" i="9"/>
  <c r="E22" i="9" s="1"/>
  <c r="F22" i="9" s="1"/>
  <c r="G22" i="9" s="1"/>
  <c r="H22" i="9" s="1"/>
  <c r="I22" i="9" s="1"/>
  <c r="D21" i="9"/>
  <c r="E21" i="9" s="1"/>
  <c r="F21" i="9" s="1"/>
  <c r="G21" i="9" s="1"/>
  <c r="H21" i="9" s="1"/>
  <c r="I21" i="9" s="1"/>
  <c r="D20" i="9"/>
  <c r="E20" i="9" s="1"/>
  <c r="F20" i="9" s="1"/>
  <c r="G20" i="9" s="1"/>
  <c r="H20" i="9" s="1"/>
  <c r="I20" i="9" s="1"/>
  <c r="E19" i="9"/>
  <c r="F19" i="9" s="1"/>
  <c r="G19" i="9" s="1"/>
  <c r="H19" i="9" s="1"/>
  <c r="I19" i="9" s="1"/>
  <c r="D19" i="9"/>
  <c r="D18" i="9"/>
  <c r="E18" i="9" s="1"/>
  <c r="F18" i="9" s="1"/>
  <c r="G18" i="9" s="1"/>
  <c r="H18" i="9" s="1"/>
  <c r="I18" i="9" s="1"/>
  <c r="D16" i="9"/>
  <c r="E16" i="9" s="1"/>
  <c r="F16" i="9" s="1"/>
  <c r="G16" i="9" s="1"/>
  <c r="H16" i="9" s="1"/>
  <c r="I16" i="9" s="1"/>
  <c r="D32" i="8"/>
  <c r="E30" i="8"/>
  <c r="D30" i="8"/>
  <c r="D33" i="8" s="1"/>
  <c r="F29" i="8"/>
  <c r="G29" i="8" s="1"/>
  <c r="H29" i="8" s="1"/>
  <c r="I29" i="8" s="1"/>
  <c r="J29" i="8" s="1"/>
  <c r="E29" i="8"/>
  <c r="J28" i="8"/>
  <c r="F28" i="8"/>
  <c r="G28" i="8" s="1"/>
  <c r="H28" i="8" s="1"/>
  <c r="I28" i="8" s="1"/>
  <c r="E28" i="8"/>
  <c r="F27" i="8"/>
  <c r="G27" i="8" s="1"/>
  <c r="H27" i="8" s="1"/>
  <c r="I27" i="8" s="1"/>
  <c r="J27" i="8" s="1"/>
  <c r="E27" i="8"/>
  <c r="J26" i="8"/>
  <c r="F26" i="8"/>
  <c r="G26" i="8" s="1"/>
  <c r="H26" i="8" s="1"/>
  <c r="I26" i="8" s="1"/>
  <c r="E26" i="8"/>
  <c r="F25" i="8"/>
  <c r="G25" i="8" s="1"/>
  <c r="H25" i="8" s="1"/>
  <c r="I25" i="8" s="1"/>
  <c r="J25" i="8" s="1"/>
  <c r="E25" i="8"/>
  <c r="J24" i="8"/>
  <c r="F24" i="8"/>
  <c r="G24" i="8" s="1"/>
  <c r="H24" i="8" s="1"/>
  <c r="I24" i="8" s="1"/>
  <c r="E24" i="8"/>
  <c r="F23" i="8"/>
  <c r="G23" i="8" s="1"/>
  <c r="H23" i="8" s="1"/>
  <c r="I23" i="8" s="1"/>
  <c r="J23" i="8" s="1"/>
  <c r="E23" i="8"/>
  <c r="J22" i="8"/>
  <c r="F22" i="8"/>
  <c r="G22" i="8" s="1"/>
  <c r="H22" i="8" s="1"/>
  <c r="I22" i="8" s="1"/>
  <c r="E22" i="8"/>
  <c r="F21" i="8"/>
  <c r="G21" i="8" s="1"/>
  <c r="H21" i="8" s="1"/>
  <c r="I21" i="8" s="1"/>
  <c r="J21" i="8" s="1"/>
  <c r="E21" i="8"/>
  <c r="J20" i="8"/>
  <c r="F20" i="8"/>
  <c r="G20" i="8" s="1"/>
  <c r="H20" i="8" s="1"/>
  <c r="I20" i="8" s="1"/>
  <c r="E20" i="8"/>
  <c r="F19" i="8"/>
  <c r="G19" i="8" s="1"/>
  <c r="H19" i="8" s="1"/>
  <c r="I19" i="8" s="1"/>
  <c r="J19" i="8" s="1"/>
  <c r="E19" i="8"/>
  <c r="J18" i="8"/>
  <c r="F18" i="8"/>
  <c r="G18" i="8" s="1"/>
  <c r="H18" i="8" s="1"/>
  <c r="I18" i="8" s="1"/>
  <c r="E18" i="8"/>
  <c r="F17" i="8"/>
  <c r="G17" i="8" s="1"/>
  <c r="H17" i="8" s="1"/>
  <c r="I17" i="8" s="1"/>
  <c r="J17" i="8" s="1"/>
  <c r="E17" i="8"/>
  <c r="J16" i="8"/>
  <c r="F16" i="8"/>
  <c r="G16" i="8" s="1"/>
  <c r="H16" i="8" s="1"/>
  <c r="I16" i="8" s="1"/>
  <c r="E16" i="8"/>
  <c r="F15" i="8"/>
  <c r="G15" i="8" s="1"/>
  <c r="H15" i="8" s="1"/>
  <c r="I15" i="8" s="1"/>
  <c r="J15" i="8" s="1"/>
  <c r="E15" i="8"/>
  <c r="J14" i="8"/>
  <c r="F14" i="8"/>
  <c r="G14" i="8" s="1"/>
  <c r="H14" i="8" s="1"/>
  <c r="I14" i="8" s="1"/>
  <c r="E14" i="8"/>
  <c r="L50" i="7"/>
  <c r="M50" i="7" s="1"/>
  <c r="N50" i="7" s="1"/>
  <c r="O50" i="7" s="1"/>
  <c r="P50" i="7" s="1"/>
  <c r="K50" i="7"/>
  <c r="I50" i="7"/>
  <c r="H50" i="7"/>
  <c r="P49" i="7"/>
  <c r="L49" i="7"/>
  <c r="M49" i="7" s="1"/>
  <c r="N49" i="7" s="1"/>
  <c r="O49" i="7" s="1"/>
  <c r="K49" i="7"/>
  <c r="I49" i="7"/>
  <c r="H49" i="7"/>
  <c r="L48" i="7"/>
  <c r="M48" i="7" s="1"/>
  <c r="N48" i="7" s="1"/>
  <c r="O48" i="7" s="1"/>
  <c r="P48" i="7" s="1"/>
  <c r="K48" i="7"/>
  <c r="I48" i="7"/>
  <c r="H48" i="7"/>
  <c r="P47" i="7"/>
  <c r="L47" i="7"/>
  <c r="M47" i="7" s="1"/>
  <c r="N47" i="7" s="1"/>
  <c r="O47" i="7" s="1"/>
  <c r="K47" i="7"/>
  <c r="I47" i="7"/>
  <c r="H47" i="7"/>
  <c r="L46" i="7"/>
  <c r="M46" i="7" s="1"/>
  <c r="N46" i="7" s="1"/>
  <c r="O46" i="7" s="1"/>
  <c r="P46" i="7" s="1"/>
  <c r="K46" i="7"/>
  <c r="I46" i="7"/>
  <c r="H46" i="7"/>
  <c r="P45" i="7"/>
  <c r="L45" i="7"/>
  <c r="M45" i="7" s="1"/>
  <c r="N45" i="7" s="1"/>
  <c r="O45" i="7" s="1"/>
  <c r="K45" i="7"/>
  <c r="I45" i="7"/>
  <c r="H45" i="7"/>
  <c r="L44" i="7"/>
  <c r="M44" i="7" s="1"/>
  <c r="N44" i="7" s="1"/>
  <c r="O44" i="7" s="1"/>
  <c r="P44" i="7" s="1"/>
  <c r="K44" i="7"/>
  <c r="I44" i="7"/>
  <c r="H44" i="7"/>
  <c r="P43" i="7"/>
  <c r="L43" i="7"/>
  <c r="M43" i="7" s="1"/>
  <c r="N43" i="7" s="1"/>
  <c r="O43" i="7" s="1"/>
  <c r="K43" i="7"/>
  <c r="I43" i="7"/>
  <c r="H43" i="7"/>
  <c r="L42" i="7"/>
  <c r="M42" i="7" s="1"/>
  <c r="N42" i="7" s="1"/>
  <c r="O42" i="7" s="1"/>
  <c r="P42" i="7" s="1"/>
  <c r="K42" i="7"/>
  <c r="I42" i="7"/>
  <c r="H42" i="7"/>
  <c r="P41" i="7"/>
  <c r="L41" i="7"/>
  <c r="M41" i="7" s="1"/>
  <c r="N41" i="7" s="1"/>
  <c r="O41" i="7" s="1"/>
  <c r="K41" i="7"/>
  <c r="I41" i="7"/>
  <c r="H41" i="7"/>
  <c r="L40" i="7"/>
  <c r="M40" i="7" s="1"/>
  <c r="N40" i="7" s="1"/>
  <c r="O40" i="7" s="1"/>
  <c r="P40" i="7" s="1"/>
  <c r="K40" i="7"/>
  <c r="I40" i="7"/>
  <c r="H40" i="7"/>
  <c r="P39" i="7"/>
  <c r="L39" i="7"/>
  <c r="M39" i="7" s="1"/>
  <c r="N39" i="7" s="1"/>
  <c r="O39" i="7" s="1"/>
  <c r="K39" i="7"/>
  <c r="I39" i="7"/>
  <c r="H39" i="7"/>
  <c r="L38" i="7"/>
  <c r="M38" i="7" s="1"/>
  <c r="N38" i="7" s="1"/>
  <c r="O38" i="7" s="1"/>
  <c r="P38" i="7" s="1"/>
  <c r="K38" i="7"/>
  <c r="I38" i="7"/>
  <c r="H38" i="7"/>
  <c r="P37" i="7"/>
  <c r="L37" i="7"/>
  <c r="M37" i="7" s="1"/>
  <c r="N37" i="7" s="1"/>
  <c r="O37" i="7" s="1"/>
  <c r="K37" i="7"/>
  <c r="I37" i="7"/>
  <c r="H37" i="7"/>
  <c r="L36" i="7"/>
  <c r="M36" i="7" s="1"/>
  <c r="N36" i="7" s="1"/>
  <c r="O36" i="7" s="1"/>
  <c r="P36" i="7" s="1"/>
  <c r="K36" i="7"/>
  <c r="I36" i="7"/>
  <c r="H36" i="7"/>
  <c r="P35" i="7"/>
  <c r="L35" i="7"/>
  <c r="M35" i="7" s="1"/>
  <c r="N35" i="7" s="1"/>
  <c r="O35" i="7" s="1"/>
  <c r="K35" i="7"/>
  <c r="I35" i="7"/>
  <c r="H35" i="7"/>
  <c r="L34" i="7"/>
  <c r="M34" i="7" s="1"/>
  <c r="N34" i="7" s="1"/>
  <c r="O34" i="7" s="1"/>
  <c r="P34" i="7" s="1"/>
  <c r="K34" i="7"/>
  <c r="I34" i="7"/>
  <c r="H34" i="7"/>
  <c r="P33" i="7"/>
  <c r="L33" i="7"/>
  <c r="M33" i="7" s="1"/>
  <c r="N33" i="7" s="1"/>
  <c r="O33" i="7" s="1"/>
  <c r="K33" i="7"/>
  <c r="I33" i="7"/>
  <c r="H33" i="7"/>
  <c r="L32" i="7"/>
  <c r="M32" i="7" s="1"/>
  <c r="N32" i="7" s="1"/>
  <c r="O32" i="7" s="1"/>
  <c r="P32" i="7" s="1"/>
  <c r="K32" i="7"/>
  <c r="I32" i="7"/>
  <c r="H32" i="7"/>
  <c r="P31" i="7"/>
  <c r="L31" i="7"/>
  <c r="M31" i="7" s="1"/>
  <c r="N31" i="7" s="1"/>
  <c r="O31" i="7" s="1"/>
  <c r="K31" i="7"/>
  <c r="I31" i="7"/>
  <c r="H31" i="7"/>
  <c r="L30" i="7"/>
  <c r="M30" i="7" s="1"/>
  <c r="N30" i="7" s="1"/>
  <c r="O30" i="7" s="1"/>
  <c r="P30" i="7" s="1"/>
  <c r="K30" i="7"/>
  <c r="I30" i="7"/>
  <c r="H30" i="7"/>
  <c r="P29" i="7"/>
  <c r="L29" i="7"/>
  <c r="M29" i="7" s="1"/>
  <c r="N29" i="7" s="1"/>
  <c r="O29" i="7" s="1"/>
  <c r="K29" i="7"/>
  <c r="I29" i="7"/>
  <c r="H29" i="7"/>
  <c r="L28" i="7"/>
  <c r="M28" i="7" s="1"/>
  <c r="N28" i="7" s="1"/>
  <c r="O28" i="7" s="1"/>
  <c r="P28" i="7" s="1"/>
  <c r="K28" i="7"/>
  <c r="I28" i="7"/>
  <c r="H28" i="7"/>
  <c r="P27" i="7"/>
  <c r="L27" i="7"/>
  <c r="M27" i="7" s="1"/>
  <c r="N27" i="7" s="1"/>
  <c r="O27" i="7" s="1"/>
  <c r="K27" i="7"/>
  <c r="I27" i="7"/>
  <c r="H27" i="7"/>
  <c r="L26" i="7"/>
  <c r="M26" i="7" s="1"/>
  <c r="N26" i="7" s="1"/>
  <c r="O26" i="7" s="1"/>
  <c r="P26" i="7" s="1"/>
  <c r="K26" i="7"/>
  <c r="I26" i="7"/>
  <c r="H26" i="7"/>
  <c r="P25" i="7"/>
  <c r="L25" i="7"/>
  <c r="M25" i="7" s="1"/>
  <c r="N25" i="7" s="1"/>
  <c r="O25" i="7" s="1"/>
  <c r="K25" i="7"/>
  <c r="I25" i="7"/>
  <c r="H25" i="7"/>
  <c r="L24" i="7"/>
  <c r="M24" i="7" s="1"/>
  <c r="N24" i="7" s="1"/>
  <c r="O24" i="7" s="1"/>
  <c r="P24" i="7" s="1"/>
  <c r="K24" i="7"/>
  <c r="I24" i="7"/>
  <c r="H24" i="7"/>
  <c r="P23" i="7"/>
  <c r="L23" i="7"/>
  <c r="M23" i="7" s="1"/>
  <c r="N23" i="7" s="1"/>
  <c r="O23" i="7" s="1"/>
  <c r="K23" i="7"/>
  <c r="I23" i="7"/>
  <c r="H23" i="7"/>
  <c r="L22" i="7"/>
  <c r="M22" i="7" s="1"/>
  <c r="N22" i="7" s="1"/>
  <c r="O22" i="7" s="1"/>
  <c r="P22" i="7" s="1"/>
  <c r="K22" i="7"/>
  <c r="I22" i="7"/>
  <c r="H22" i="7"/>
  <c r="P21" i="7"/>
  <c r="L21" i="7"/>
  <c r="M21" i="7" s="1"/>
  <c r="N21" i="7" s="1"/>
  <c r="O21" i="7" s="1"/>
  <c r="K21" i="7"/>
  <c r="I21" i="7"/>
  <c r="H21" i="7"/>
  <c r="L20" i="7"/>
  <c r="M20" i="7" s="1"/>
  <c r="N20" i="7" s="1"/>
  <c r="O20" i="7" s="1"/>
  <c r="P20" i="7" s="1"/>
  <c r="K20" i="7"/>
  <c r="I20" i="7"/>
  <c r="H20" i="7"/>
  <c r="P19" i="7"/>
  <c r="L19" i="7"/>
  <c r="M19" i="7" s="1"/>
  <c r="N19" i="7" s="1"/>
  <c r="O19" i="7" s="1"/>
  <c r="K19" i="7"/>
  <c r="I19" i="7"/>
  <c r="H19" i="7"/>
  <c r="L18" i="7"/>
  <c r="M18" i="7" s="1"/>
  <c r="N18" i="7" s="1"/>
  <c r="O18" i="7" s="1"/>
  <c r="P18" i="7" s="1"/>
  <c r="K18" i="7"/>
  <c r="I18" i="7"/>
  <c r="H18" i="7"/>
  <c r="P17" i="7"/>
  <c r="L17" i="7"/>
  <c r="M17" i="7" s="1"/>
  <c r="N17" i="7" s="1"/>
  <c r="O17" i="7" s="1"/>
  <c r="K17" i="7"/>
  <c r="I17" i="7"/>
  <c r="H17" i="7"/>
  <c r="L16" i="7"/>
  <c r="M16" i="7" s="1"/>
  <c r="N16" i="7" s="1"/>
  <c r="O16" i="7" s="1"/>
  <c r="P16" i="7" s="1"/>
  <c r="K16" i="7"/>
  <c r="I16" i="7"/>
  <c r="H16" i="7"/>
  <c r="P15" i="7"/>
  <c r="L15" i="7"/>
  <c r="M15" i="7" s="1"/>
  <c r="N15" i="7" s="1"/>
  <c r="O15" i="7" s="1"/>
  <c r="K15" i="7"/>
  <c r="I15" i="7"/>
  <c r="H15" i="7"/>
  <c r="N14" i="7"/>
  <c r="O14" i="7" s="1"/>
  <c r="P14" i="7" s="1"/>
  <c r="L14" i="7"/>
  <c r="M14" i="7" s="1"/>
  <c r="K14" i="7"/>
  <c r="I14" i="7"/>
  <c r="H14" i="7"/>
  <c r="N13" i="7"/>
  <c r="O13" i="7" s="1"/>
  <c r="P13" i="7" s="1"/>
  <c r="L13" i="7"/>
  <c r="M13" i="7" s="1"/>
  <c r="K13" i="7"/>
  <c r="I13" i="7"/>
  <c r="I51" i="7" s="1"/>
  <c r="C12" i="6" s="1"/>
  <c r="H13" i="7"/>
  <c r="H51" i="7" s="1"/>
  <c r="D41" i="6"/>
  <c r="C41" i="6"/>
  <c r="G40" i="6"/>
  <c r="H40" i="6" s="1"/>
  <c r="I40" i="6" s="1"/>
  <c r="E40" i="6"/>
  <c r="F40" i="6" s="1"/>
  <c r="D40" i="6"/>
  <c r="G39" i="6"/>
  <c r="H39" i="6" s="1"/>
  <c r="I39" i="6" s="1"/>
  <c r="E39" i="6"/>
  <c r="F39" i="6" s="1"/>
  <c r="D39" i="6"/>
  <c r="G38" i="6"/>
  <c r="H38" i="6" s="1"/>
  <c r="I38" i="6" s="1"/>
  <c r="E38" i="6"/>
  <c r="F38" i="6" s="1"/>
  <c r="D38" i="6"/>
  <c r="G37" i="6"/>
  <c r="H37" i="6" s="1"/>
  <c r="I37" i="6" s="1"/>
  <c r="E37" i="6"/>
  <c r="F37" i="6" s="1"/>
  <c r="D37" i="6"/>
  <c r="G36" i="6"/>
  <c r="H36" i="6" s="1"/>
  <c r="I36" i="6" s="1"/>
  <c r="E36" i="6"/>
  <c r="F36" i="6" s="1"/>
  <c r="D36" i="6"/>
  <c r="G35" i="6"/>
  <c r="H35" i="6" s="1"/>
  <c r="I35" i="6" s="1"/>
  <c r="E35" i="6"/>
  <c r="F35" i="6" s="1"/>
  <c r="D35" i="6"/>
  <c r="G34" i="6"/>
  <c r="H34" i="6" s="1"/>
  <c r="I34" i="6" s="1"/>
  <c r="E34" i="6"/>
  <c r="F34" i="6" s="1"/>
  <c r="D34" i="6"/>
  <c r="G33" i="6"/>
  <c r="H33" i="6" s="1"/>
  <c r="I33" i="6" s="1"/>
  <c r="E33" i="6"/>
  <c r="F33" i="6" s="1"/>
  <c r="D33" i="6"/>
  <c r="G32" i="6"/>
  <c r="H32" i="6" s="1"/>
  <c r="I32" i="6" s="1"/>
  <c r="E32" i="6"/>
  <c r="F32" i="6" s="1"/>
  <c r="D32" i="6"/>
  <c r="G31" i="6"/>
  <c r="H31" i="6" s="1"/>
  <c r="I31" i="6" s="1"/>
  <c r="E31" i="6"/>
  <c r="F31" i="6" s="1"/>
  <c r="D31" i="6"/>
  <c r="G30" i="6"/>
  <c r="H30" i="6" s="1"/>
  <c r="I30" i="6" s="1"/>
  <c r="E30" i="6"/>
  <c r="F30" i="6" s="1"/>
  <c r="D30" i="6"/>
  <c r="G29" i="6"/>
  <c r="H29" i="6" s="1"/>
  <c r="I29" i="6" s="1"/>
  <c r="E29" i="6"/>
  <c r="F29" i="6" s="1"/>
  <c r="D29" i="6"/>
  <c r="G28" i="6"/>
  <c r="H28" i="6" s="1"/>
  <c r="I28" i="6" s="1"/>
  <c r="E28" i="6"/>
  <c r="F28" i="6" s="1"/>
  <c r="D28" i="6"/>
  <c r="E27" i="6"/>
  <c r="D27" i="6"/>
  <c r="C24" i="6"/>
  <c r="C43" i="6" s="1"/>
  <c r="F23" i="6"/>
  <c r="G23" i="6" s="1"/>
  <c r="H23" i="6" s="1"/>
  <c r="I23" i="6" s="1"/>
  <c r="D23" i="6"/>
  <c r="E23" i="6" s="1"/>
  <c r="D22" i="6"/>
  <c r="E22" i="6" s="1"/>
  <c r="F22" i="6" s="1"/>
  <c r="G22" i="6" s="1"/>
  <c r="H22" i="6" s="1"/>
  <c r="I22" i="6" s="1"/>
  <c r="F21" i="6"/>
  <c r="G21" i="6" s="1"/>
  <c r="H21" i="6" s="1"/>
  <c r="I21" i="6" s="1"/>
  <c r="D21" i="6"/>
  <c r="E21" i="6" s="1"/>
  <c r="D20" i="6"/>
  <c r="E20" i="6" s="1"/>
  <c r="F20" i="6" s="1"/>
  <c r="G20" i="6" s="1"/>
  <c r="H20" i="6" s="1"/>
  <c r="I20" i="6" s="1"/>
  <c r="F19" i="6"/>
  <c r="G19" i="6" s="1"/>
  <c r="H19" i="6" s="1"/>
  <c r="I19" i="6" s="1"/>
  <c r="D19" i="6"/>
  <c r="E19" i="6" s="1"/>
  <c r="D18" i="6"/>
  <c r="E18" i="6" s="1"/>
  <c r="F18" i="6" s="1"/>
  <c r="G18" i="6" s="1"/>
  <c r="H18" i="6" s="1"/>
  <c r="I18" i="6" s="1"/>
  <c r="F17" i="6"/>
  <c r="G17" i="6" s="1"/>
  <c r="H17" i="6" s="1"/>
  <c r="I17" i="6" s="1"/>
  <c r="D17" i="6"/>
  <c r="E17" i="6" s="1"/>
  <c r="D16" i="6"/>
  <c r="E16" i="6" s="1"/>
  <c r="F16" i="6" s="1"/>
  <c r="G16" i="6" s="1"/>
  <c r="H16" i="6" s="1"/>
  <c r="I16" i="6" s="1"/>
  <c r="F15" i="6"/>
  <c r="G15" i="6" s="1"/>
  <c r="H15" i="6" s="1"/>
  <c r="I15" i="6" s="1"/>
  <c r="D15" i="6"/>
  <c r="E15" i="6" s="1"/>
  <c r="D14" i="6"/>
  <c r="E14" i="6" s="1"/>
  <c r="F14" i="6" s="1"/>
  <c r="G14" i="6" s="1"/>
  <c r="H14" i="6" s="1"/>
  <c r="I14" i="6" s="1"/>
  <c r="D12" i="6"/>
  <c r="D30" i="5"/>
  <c r="G29" i="5"/>
  <c r="H29" i="5" s="1"/>
  <c r="I29" i="5" s="1"/>
  <c r="J29" i="5" s="1"/>
  <c r="E29" i="5"/>
  <c r="F29" i="5" s="1"/>
  <c r="E28" i="5"/>
  <c r="F28" i="5" s="1"/>
  <c r="G28" i="5" s="1"/>
  <c r="H28" i="5" s="1"/>
  <c r="I28" i="5" s="1"/>
  <c r="J28" i="5" s="1"/>
  <c r="G27" i="5"/>
  <c r="H27" i="5" s="1"/>
  <c r="I27" i="5" s="1"/>
  <c r="J27" i="5" s="1"/>
  <c r="E27" i="5"/>
  <c r="F27" i="5" s="1"/>
  <c r="E26" i="5"/>
  <c r="F26" i="5" s="1"/>
  <c r="G26" i="5" s="1"/>
  <c r="H26" i="5" s="1"/>
  <c r="I26" i="5" s="1"/>
  <c r="J26" i="5" s="1"/>
  <c r="G25" i="5"/>
  <c r="H25" i="5" s="1"/>
  <c r="I25" i="5" s="1"/>
  <c r="J25" i="5" s="1"/>
  <c r="E25" i="5"/>
  <c r="F25" i="5" s="1"/>
  <c r="E24" i="5"/>
  <c r="F24" i="5" s="1"/>
  <c r="G24" i="5" s="1"/>
  <c r="H24" i="5" s="1"/>
  <c r="I24" i="5" s="1"/>
  <c r="J24" i="5" s="1"/>
  <c r="G23" i="5"/>
  <c r="H23" i="5" s="1"/>
  <c r="I23" i="5" s="1"/>
  <c r="J23" i="5" s="1"/>
  <c r="E23" i="5"/>
  <c r="F23" i="5" s="1"/>
  <c r="E22" i="5"/>
  <c r="F22" i="5" s="1"/>
  <c r="G22" i="5" s="1"/>
  <c r="H22" i="5" s="1"/>
  <c r="I22" i="5" s="1"/>
  <c r="J22" i="5" s="1"/>
  <c r="G21" i="5"/>
  <c r="H21" i="5" s="1"/>
  <c r="I21" i="5" s="1"/>
  <c r="J21" i="5" s="1"/>
  <c r="E21" i="5"/>
  <c r="F21" i="5" s="1"/>
  <c r="E20" i="5"/>
  <c r="F20" i="5" s="1"/>
  <c r="G20" i="5" s="1"/>
  <c r="H20" i="5" s="1"/>
  <c r="I20" i="5" s="1"/>
  <c r="J20" i="5" s="1"/>
  <c r="G19" i="5"/>
  <c r="H19" i="5" s="1"/>
  <c r="I19" i="5" s="1"/>
  <c r="J19" i="5" s="1"/>
  <c r="E19" i="5"/>
  <c r="F19" i="5" s="1"/>
  <c r="E18" i="5"/>
  <c r="F18" i="5" s="1"/>
  <c r="G18" i="5" s="1"/>
  <c r="H18" i="5" s="1"/>
  <c r="I18" i="5" s="1"/>
  <c r="J18" i="5" s="1"/>
  <c r="G17" i="5"/>
  <c r="H17" i="5" s="1"/>
  <c r="I17" i="5" s="1"/>
  <c r="J17" i="5" s="1"/>
  <c r="E17" i="5"/>
  <c r="F17" i="5" s="1"/>
  <c r="E16" i="5"/>
  <c r="F16" i="5" s="1"/>
  <c r="G16" i="5" s="1"/>
  <c r="H16" i="5" s="1"/>
  <c r="I16" i="5" s="1"/>
  <c r="J16" i="5" s="1"/>
  <c r="G15" i="5"/>
  <c r="H15" i="5" s="1"/>
  <c r="I15" i="5" s="1"/>
  <c r="J15" i="5" s="1"/>
  <c r="E15" i="5"/>
  <c r="F15" i="5" s="1"/>
  <c r="E14" i="5"/>
  <c r="F14" i="5" s="1"/>
  <c r="G14" i="5" s="1"/>
  <c r="H14" i="5" s="1"/>
  <c r="I14" i="5" s="1"/>
  <c r="J14" i="5" s="1"/>
  <c r="K50" i="4"/>
  <c r="L50" i="4" s="1"/>
  <c r="M50" i="4" s="1"/>
  <c r="N50" i="4" s="1"/>
  <c r="O50" i="4" s="1"/>
  <c r="P50" i="4" s="1"/>
  <c r="H50" i="4"/>
  <c r="I50" i="4" s="1"/>
  <c r="K49" i="4"/>
  <c r="L49" i="4" s="1"/>
  <c r="M49" i="4" s="1"/>
  <c r="N49" i="4" s="1"/>
  <c r="O49" i="4" s="1"/>
  <c r="P49" i="4" s="1"/>
  <c r="H49" i="4"/>
  <c r="I49" i="4" s="1"/>
  <c r="K48" i="4"/>
  <c r="L48" i="4" s="1"/>
  <c r="M48" i="4" s="1"/>
  <c r="N48" i="4" s="1"/>
  <c r="O48" i="4" s="1"/>
  <c r="P48" i="4" s="1"/>
  <c r="H48" i="4"/>
  <c r="I48" i="4" s="1"/>
  <c r="K47" i="4"/>
  <c r="L47" i="4" s="1"/>
  <c r="M47" i="4" s="1"/>
  <c r="N47" i="4" s="1"/>
  <c r="O47" i="4" s="1"/>
  <c r="P47" i="4" s="1"/>
  <c r="H47" i="4"/>
  <c r="I47" i="4" s="1"/>
  <c r="K46" i="4"/>
  <c r="L46" i="4" s="1"/>
  <c r="M46" i="4" s="1"/>
  <c r="N46" i="4" s="1"/>
  <c r="O46" i="4" s="1"/>
  <c r="P46" i="4" s="1"/>
  <c r="H46" i="4"/>
  <c r="I46" i="4" s="1"/>
  <c r="K45" i="4"/>
  <c r="L45" i="4" s="1"/>
  <c r="M45" i="4" s="1"/>
  <c r="N45" i="4" s="1"/>
  <c r="O45" i="4" s="1"/>
  <c r="P45" i="4" s="1"/>
  <c r="H45" i="4"/>
  <c r="I45" i="4" s="1"/>
  <c r="K44" i="4"/>
  <c r="L44" i="4" s="1"/>
  <c r="M44" i="4" s="1"/>
  <c r="N44" i="4" s="1"/>
  <c r="O44" i="4" s="1"/>
  <c r="P44" i="4" s="1"/>
  <c r="H44" i="4"/>
  <c r="I44" i="4" s="1"/>
  <c r="K43" i="4"/>
  <c r="L43" i="4" s="1"/>
  <c r="M43" i="4" s="1"/>
  <c r="N43" i="4" s="1"/>
  <c r="O43" i="4" s="1"/>
  <c r="P43" i="4" s="1"/>
  <c r="H43" i="4"/>
  <c r="I43" i="4" s="1"/>
  <c r="K42" i="4"/>
  <c r="L42" i="4" s="1"/>
  <c r="M42" i="4" s="1"/>
  <c r="N42" i="4" s="1"/>
  <c r="O42" i="4" s="1"/>
  <c r="P42" i="4" s="1"/>
  <c r="H42" i="4"/>
  <c r="I42" i="4" s="1"/>
  <c r="K41" i="4"/>
  <c r="L41" i="4" s="1"/>
  <c r="M41" i="4" s="1"/>
  <c r="N41" i="4" s="1"/>
  <c r="O41" i="4" s="1"/>
  <c r="P41" i="4" s="1"/>
  <c r="H41" i="4"/>
  <c r="I41" i="4" s="1"/>
  <c r="K40" i="4"/>
  <c r="L40" i="4" s="1"/>
  <c r="M40" i="4" s="1"/>
  <c r="N40" i="4" s="1"/>
  <c r="O40" i="4" s="1"/>
  <c r="P40" i="4" s="1"/>
  <c r="H40" i="4"/>
  <c r="I40" i="4" s="1"/>
  <c r="K39" i="4"/>
  <c r="L39" i="4" s="1"/>
  <c r="M39" i="4" s="1"/>
  <c r="N39" i="4" s="1"/>
  <c r="O39" i="4" s="1"/>
  <c r="P39" i="4" s="1"/>
  <c r="H39" i="4"/>
  <c r="I39" i="4" s="1"/>
  <c r="K38" i="4"/>
  <c r="L38" i="4" s="1"/>
  <c r="M38" i="4" s="1"/>
  <c r="N38" i="4" s="1"/>
  <c r="O38" i="4" s="1"/>
  <c r="P38" i="4" s="1"/>
  <c r="H38" i="4"/>
  <c r="I38" i="4" s="1"/>
  <c r="K37" i="4"/>
  <c r="L37" i="4" s="1"/>
  <c r="M37" i="4" s="1"/>
  <c r="N37" i="4" s="1"/>
  <c r="O37" i="4" s="1"/>
  <c r="P37" i="4" s="1"/>
  <c r="H37" i="4"/>
  <c r="I37" i="4" s="1"/>
  <c r="K36" i="4"/>
  <c r="L36" i="4" s="1"/>
  <c r="M36" i="4" s="1"/>
  <c r="N36" i="4" s="1"/>
  <c r="O36" i="4" s="1"/>
  <c r="P36" i="4" s="1"/>
  <c r="H36" i="4"/>
  <c r="I36" i="4" s="1"/>
  <c r="K35" i="4"/>
  <c r="L35" i="4" s="1"/>
  <c r="M35" i="4" s="1"/>
  <c r="N35" i="4" s="1"/>
  <c r="O35" i="4" s="1"/>
  <c r="P35" i="4" s="1"/>
  <c r="H35" i="4"/>
  <c r="I35" i="4" s="1"/>
  <c r="K34" i="4"/>
  <c r="L34" i="4" s="1"/>
  <c r="M34" i="4" s="1"/>
  <c r="N34" i="4" s="1"/>
  <c r="O34" i="4" s="1"/>
  <c r="P34" i="4" s="1"/>
  <c r="H34" i="4"/>
  <c r="I34" i="4" s="1"/>
  <c r="D16" i="3"/>
  <c r="E16" i="3" s="1"/>
  <c r="H17" i="3"/>
  <c r="D18" i="3"/>
  <c r="E18" i="3"/>
  <c r="F18" i="3" s="1"/>
  <c r="G18" i="3" s="1"/>
  <c r="H18" i="3" s="1"/>
  <c r="I18" i="3" s="1"/>
  <c r="D19" i="3"/>
  <c r="E19" i="3"/>
  <c r="F19" i="3"/>
  <c r="G19" i="3" s="1"/>
  <c r="H19" i="3" s="1"/>
  <c r="I19" i="3" s="1"/>
  <c r="D20" i="3"/>
  <c r="E20" i="3"/>
  <c r="F20" i="3" s="1"/>
  <c r="G20" i="3" s="1"/>
  <c r="H20" i="3" s="1"/>
  <c r="I20" i="3" s="1"/>
  <c r="D21" i="3"/>
  <c r="E21" i="3" s="1"/>
  <c r="F21" i="3" s="1"/>
  <c r="G21" i="3" s="1"/>
  <c r="H21" i="3" s="1"/>
  <c r="I21" i="3" s="1"/>
  <c r="D22" i="3"/>
  <c r="E22" i="3" s="1"/>
  <c r="F22" i="3" s="1"/>
  <c r="G22" i="3" s="1"/>
  <c r="H22" i="3" s="1"/>
  <c r="I22" i="3" s="1"/>
  <c r="D23" i="3"/>
  <c r="E23" i="3"/>
  <c r="F23" i="3" s="1"/>
  <c r="G23" i="3" s="1"/>
  <c r="H23" i="3" s="1"/>
  <c r="I23" i="3" s="1"/>
  <c r="E27" i="3"/>
  <c r="F27" i="3" s="1"/>
  <c r="G27" i="3" s="1"/>
  <c r="E28" i="3"/>
  <c r="F28" i="3"/>
  <c r="G28" i="3" s="1"/>
  <c r="H28" i="3" s="1"/>
  <c r="I28" i="3" s="1"/>
  <c r="D34" i="3"/>
  <c r="D35" i="3"/>
  <c r="E35" i="3"/>
  <c r="F35" i="3"/>
  <c r="G35" i="3" s="1"/>
  <c r="H35" i="3" s="1"/>
  <c r="I35" i="3" s="1"/>
  <c r="D36" i="3"/>
  <c r="E36" i="3" s="1"/>
  <c r="F36" i="3" s="1"/>
  <c r="G36" i="3" s="1"/>
  <c r="H36" i="3"/>
  <c r="I36" i="3" s="1"/>
  <c r="D37" i="3"/>
  <c r="E37" i="3"/>
  <c r="F37" i="3" s="1"/>
  <c r="G37" i="3" s="1"/>
  <c r="H37" i="3" s="1"/>
  <c r="I37" i="3" s="1"/>
  <c r="D38" i="3"/>
  <c r="E38" i="3" s="1"/>
  <c r="F38" i="3" s="1"/>
  <c r="G38" i="3" s="1"/>
  <c r="H38" i="3"/>
  <c r="I38" i="3" s="1"/>
  <c r="D39" i="3"/>
  <c r="E39" i="3" s="1"/>
  <c r="F39" i="3" s="1"/>
  <c r="G39" i="3" s="1"/>
  <c r="H39" i="3" s="1"/>
  <c r="I39" i="3" s="1"/>
  <c r="D41" i="51" l="1"/>
  <c r="F30" i="53"/>
  <c r="G30" i="53" s="1"/>
  <c r="I13" i="63"/>
  <c r="I50" i="63" s="1"/>
  <c r="E32" i="66"/>
  <c r="E32" i="58"/>
  <c r="I50" i="37"/>
  <c r="I51" i="31"/>
  <c r="E33" i="27"/>
  <c r="F33" i="27" s="1"/>
  <c r="G33" i="27" s="1"/>
  <c r="H33" i="27" s="1"/>
  <c r="I33" i="27" s="1"/>
  <c r="I51" i="25"/>
  <c r="E33" i="24"/>
  <c r="F33" i="24" s="1"/>
  <c r="G33" i="24" s="1"/>
  <c r="H33" i="24" s="1"/>
  <c r="I33" i="24" s="1"/>
  <c r="I51" i="22"/>
  <c r="D32" i="5"/>
  <c r="E30" i="5"/>
  <c r="C42" i="6"/>
  <c r="F32" i="11"/>
  <c r="F33" i="11"/>
  <c r="I51" i="19"/>
  <c r="F32" i="20"/>
  <c r="F33" i="20"/>
  <c r="G30" i="20"/>
  <c r="E32" i="21"/>
  <c r="E41" i="6"/>
  <c r="F27" i="6"/>
  <c r="E32" i="9"/>
  <c r="G30" i="11"/>
  <c r="D32" i="14"/>
  <c r="D33" i="14" s="1"/>
  <c r="E30" i="14"/>
  <c r="E16" i="21"/>
  <c r="D12" i="12"/>
  <c r="C24" i="12"/>
  <c r="C43" i="12" s="1"/>
  <c r="H32" i="18"/>
  <c r="H51" i="19"/>
  <c r="D33" i="5"/>
  <c r="E12" i="6"/>
  <c r="D24" i="6"/>
  <c r="D43" i="6" s="1"/>
  <c r="C45" i="6"/>
  <c r="C46" i="6" s="1"/>
  <c r="E32" i="8"/>
  <c r="E33" i="8" s="1"/>
  <c r="F30" i="8"/>
  <c r="D41" i="12"/>
  <c r="E27" i="12"/>
  <c r="E32" i="20"/>
  <c r="E33" i="20"/>
  <c r="E30" i="23"/>
  <c r="D33" i="23"/>
  <c r="D32" i="23"/>
  <c r="F32" i="27"/>
  <c r="E16" i="30"/>
  <c r="F32" i="33"/>
  <c r="H50" i="34"/>
  <c r="I50" i="34"/>
  <c r="C24" i="33" s="1"/>
  <c r="F56" i="73"/>
  <c r="G19" i="73"/>
  <c r="H19" i="73" s="1"/>
  <c r="I19" i="73" s="1"/>
  <c r="J19" i="73" s="1"/>
  <c r="K19" i="73" s="1"/>
  <c r="E32" i="11"/>
  <c r="E33" i="11" s="1"/>
  <c r="D32" i="20"/>
  <c r="D33" i="20" s="1"/>
  <c r="E30" i="29"/>
  <c r="D32" i="29"/>
  <c r="D33" i="29" s="1"/>
  <c r="I50" i="55"/>
  <c r="H50" i="55"/>
  <c r="H51" i="13"/>
  <c r="H51" i="22"/>
  <c r="F32" i="24"/>
  <c r="H51" i="25"/>
  <c r="E16" i="27"/>
  <c r="F32" i="30"/>
  <c r="H51" i="31"/>
  <c r="D24" i="33"/>
  <c r="E16" i="33"/>
  <c r="G30" i="35"/>
  <c r="F32" i="35"/>
  <c r="F33" i="35" s="1"/>
  <c r="G32" i="36"/>
  <c r="H50" i="49"/>
  <c r="E30" i="26"/>
  <c r="D32" i="26"/>
  <c r="D33" i="26" s="1"/>
  <c r="E30" i="32"/>
  <c r="D32" i="32"/>
  <c r="D33" i="32" s="1"/>
  <c r="F32" i="39"/>
  <c r="I13" i="46"/>
  <c r="D32" i="47"/>
  <c r="E30" i="47"/>
  <c r="D33" i="47"/>
  <c r="I50" i="52"/>
  <c r="E32" i="35"/>
  <c r="E33" i="35" s="1"/>
  <c r="E16" i="45"/>
  <c r="F32" i="48"/>
  <c r="E16" i="39"/>
  <c r="F32" i="45"/>
  <c r="I50" i="49"/>
  <c r="E41" i="51"/>
  <c r="F27" i="51"/>
  <c r="G56" i="61"/>
  <c r="E32" i="62"/>
  <c r="D32" i="38"/>
  <c r="D33" i="38" s="1"/>
  <c r="E30" i="38"/>
  <c r="E30" i="50"/>
  <c r="D32" i="50"/>
  <c r="D33" i="50" s="1"/>
  <c r="D24" i="51"/>
  <c r="E12" i="51"/>
  <c r="F32" i="53"/>
  <c r="F33" i="53" s="1"/>
  <c r="D32" i="41"/>
  <c r="D33" i="41" s="1"/>
  <c r="E30" i="41"/>
  <c r="C46" i="51"/>
  <c r="C42" i="51"/>
  <c r="G16" i="54"/>
  <c r="F32" i="54"/>
  <c r="D33" i="53"/>
  <c r="D33" i="56"/>
  <c r="E30" i="60"/>
  <c r="D32" i="60"/>
  <c r="D33" i="60"/>
  <c r="E32" i="56"/>
  <c r="E33" i="56" s="1"/>
  <c r="F30" i="56"/>
  <c r="E16" i="58"/>
  <c r="I13" i="67"/>
  <c r="F32" i="70"/>
  <c r="F56" i="57"/>
  <c r="F32" i="58"/>
  <c r="F32" i="66"/>
  <c r="F56" i="65"/>
  <c r="D32" i="68"/>
  <c r="D33" i="68" s="1"/>
  <c r="E30" i="68"/>
  <c r="F56" i="69"/>
  <c r="F30" i="64"/>
  <c r="E32" i="64"/>
  <c r="E33" i="64" s="1"/>
  <c r="E32" i="72"/>
  <c r="E33" i="72" s="1"/>
  <c r="F30" i="72"/>
  <c r="I50" i="71"/>
  <c r="H50" i="71"/>
  <c r="D33" i="72"/>
  <c r="H27" i="3"/>
  <c r="E34" i="3"/>
  <c r="F16" i="3"/>
  <c r="D43" i="51" l="1"/>
  <c r="D42" i="51" s="1"/>
  <c r="G56" i="73"/>
  <c r="G56" i="69"/>
  <c r="G32" i="54"/>
  <c r="F30" i="50"/>
  <c r="E32" i="50"/>
  <c r="E33" i="50" s="1"/>
  <c r="F41" i="6"/>
  <c r="G27" i="6"/>
  <c r="H56" i="73"/>
  <c r="G30" i="72"/>
  <c r="F32" i="72"/>
  <c r="F33" i="72" s="1"/>
  <c r="F32" i="64"/>
  <c r="F33" i="64" s="1"/>
  <c r="G30" i="64"/>
  <c r="G32" i="70"/>
  <c r="E32" i="38"/>
  <c r="E33" i="38" s="1"/>
  <c r="F30" i="38"/>
  <c r="H56" i="61"/>
  <c r="F16" i="39"/>
  <c r="F16" i="45"/>
  <c r="H32" i="36"/>
  <c r="F16" i="33"/>
  <c r="E24" i="33"/>
  <c r="G32" i="30"/>
  <c r="E41" i="12"/>
  <c r="F27" i="12"/>
  <c r="C47" i="51"/>
  <c r="C47" i="6"/>
  <c r="F16" i="21"/>
  <c r="C24" i="18"/>
  <c r="G32" i="58"/>
  <c r="F16" i="58"/>
  <c r="G32" i="24"/>
  <c r="C42" i="12"/>
  <c r="C45" i="12"/>
  <c r="C46" i="12" s="1"/>
  <c r="C47" i="12" s="1"/>
  <c r="H30" i="20"/>
  <c r="G32" i="20"/>
  <c r="G33" i="20" s="1"/>
  <c r="G56" i="65"/>
  <c r="G56" i="57"/>
  <c r="F12" i="51"/>
  <c r="E24" i="51"/>
  <c r="E43" i="51" s="1"/>
  <c r="G27" i="51"/>
  <c r="F41" i="51"/>
  <c r="G32" i="48"/>
  <c r="E33" i="47"/>
  <c r="F30" i="47"/>
  <c r="E32" i="47"/>
  <c r="G32" i="39"/>
  <c r="E32" i="32"/>
  <c r="E33" i="32" s="1"/>
  <c r="F30" i="32"/>
  <c r="H30" i="35"/>
  <c r="G32" i="35"/>
  <c r="G33" i="35" s="1"/>
  <c r="F30" i="29"/>
  <c r="E32" i="29"/>
  <c r="E33" i="29" s="1"/>
  <c r="F16" i="30"/>
  <c r="G32" i="27"/>
  <c r="E32" i="23"/>
  <c r="E33" i="23" s="1"/>
  <c r="F30" i="23"/>
  <c r="F33" i="8"/>
  <c r="G30" i="8"/>
  <c r="F32" i="8"/>
  <c r="D42" i="6"/>
  <c r="D45" i="6"/>
  <c r="D46" i="6" s="1"/>
  <c r="D24" i="12"/>
  <c r="D43" i="12" s="1"/>
  <c r="E12" i="12"/>
  <c r="G32" i="11"/>
  <c r="G33" i="11"/>
  <c r="H30" i="11"/>
  <c r="F30" i="5"/>
  <c r="E32" i="5"/>
  <c r="E33" i="5" s="1"/>
  <c r="G32" i="66"/>
  <c r="G32" i="45"/>
  <c r="E33" i="26"/>
  <c r="E32" i="26"/>
  <c r="F30" i="26"/>
  <c r="F16" i="27"/>
  <c r="G32" i="33"/>
  <c r="F30" i="68"/>
  <c r="E32" i="68"/>
  <c r="E33" i="68" s="1"/>
  <c r="F32" i="56"/>
  <c r="F33" i="56" s="1"/>
  <c r="G30" i="56"/>
  <c r="F30" i="60"/>
  <c r="E32" i="60"/>
  <c r="E33" i="60" s="1"/>
  <c r="H16" i="54"/>
  <c r="E33" i="41"/>
  <c r="E32" i="41"/>
  <c r="F30" i="41"/>
  <c r="H30" i="53"/>
  <c r="G32" i="53"/>
  <c r="G33" i="53" s="1"/>
  <c r="D45" i="51"/>
  <c r="F32" i="62"/>
  <c r="E24" i="6"/>
  <c r="E43" i="6" s="1"/>
  <c r="F12" i="6"/>
  <c r="I32" i="18"/>
  <c r="F30" i="14"/>
  <c r="E32" i="14"/>
  <c r="E33" i="14" s="1"/>
  <c r="F32" i="9"/>
  <c r="F32" i="21"/>
  <c r="I27" i="3"/>
  <c r="G16" i="3"/>
  <c r="F34" i="3"/>
  <c r="D46" i="51" l="1"/>
  <c r="D47" i="51"/>
  <c r="D10" i="79" s="1"/>
  <c r="D47" i="6"/>
  <c r="G32" i="21"/>
  <c r="I16" i="54"/>
  <c r="D45" i="12"/>
  <c r="D46" i="12"/>
  <c r="D47" i="12" s="1"/>
  <c r="D42" i="12"/>
  <c r="G12" i="51"/>
  <c r="F24" i="51"/>
  <c r="F43" i="51" s="1"/>
  <c r="I30" i="53"/>
  <c r="H32" i="53"/>
  <c r="H33" i="53"/>
  <c r="H33" i="11"/>
  <c r="I30" i="11"/>
  <c r="H32" i="11"/>
  <c r="E24" i="12"/>
  <c r="E43" i="12" s="1"/>
  <c r="F12" i="12"/>
  <c r="G16" i="30"/>
  <c r="H32" i="35"/>
  <c r="I30" i="35"/>
  <c r="H33" i="35"/>
  <c r="E45" i="51"/>
  <c r="E46" i="51" s="1"/>
  <c r="E42" i="51"/>
  <c r="H56" i="57"/>
  <c r="H32" i="24"/>
  <c r="D24" i="18"/>
  <c r="G30" i="38"/>
  <c r="F32" i="38"/>
  <c r="F33" i="38" s="1"/>
  <c r="G32" i="64"/>
  <c r="G33" i="64" s="1"/>
  <c r="H30" i="64"/>
  <c r="G30" i="14"/>
  <c r="F32" i="14"/>
  <c r="F33" i="14" s="1"/>
  <c r="G32" i="72"/>
  <c r="G33" i="72" s="1"/>
  <c r="H30" i="72"/>
  <c r="H32" i="33"/>
  <c r="F32" i="26"/>
  <c r="G30" i="26"/>
  <c r="F33" i="26"/>
  <c r="H32" i="45"/>
  <c r="G30" i="5"/>
  <c r="F32" i="5"/>
  <c r="F33" i="5" s="1"/>
  <c r="H32" i="27"/>
  <c r="H32" i="48"/>
  <c r="G41" i="51"/>
  <c r="H27" i="51"/>
  <c r="I30" i="20"/>
  <c r="H32" i="20"/>
  <c r="H33" i="20"/>
  <c r="G16" i="58"/>
  <c r="F41" i="12"/>
  <c r="G27" i="12"/>
  <c r="H32" i="30"/>
  <c r="I32" i="36"/>
  <c r="I56" i="61"/>
  <c r="H32" i="70"/>
  <c r="G41" i="6"/>
  <c r="H27" i="6"/>
  <c r="H56" i="69"/>
  <c r="F32" i="60"/>
  <c r="F33" i="60" s="1"/>
  <c r="G30" i="60"/>
  <c r="G30" i="68"/>
  <c r="F32" i="68"/>
  <c r="F33" i="68" s="1"/>
  <c r="G16" i="27"/>
  <c r="F32" i="23"/>
  <c r="F33" i="23" s="1"/>
  <c r="G30" i="23"/>
  <c r="F32" i="29"/>
  <c r="F33" i="29" s="1"/>
  <c r="G30" i="29"/>
  <c r="F32" i="32"/>
  <c r="F33" i="32" s="1"/>
  <c r="G30" i="32"/>
  <c r="H32" i="39"/>
  <c r="H32" i="58"/>
  <c r="G16" i="21"/>
  <c r="G16" i="33"/>
  <c r="F24" i="33"/>
  <c r="G16" i="45"/>
  <c r="F24" i="6"/>
  <c r="F43" i="6" s="1"/>
  <c r="G12" i="6"/>
  <c r="G30" i="41"/>
  <c r="F32" i="41"/>
  <c r="F33" i="41" s="1"/>
  <c r="G32" i="9"/>
  <c r="E46" i="6"/>
  <c r="E42" i="6"/>
  <c r="E45" i="6"/>
  <c r="G32" i="62"/>
  <c r="H30" i="56"/>
  <c r="G32" i="56"/>
  <c r="G33" i="56"/>
  <c r="H32" i="66"/>
  <c r="H30" i="8"/>
  <c r="G32" i="8"/>
  <c r="G33" i="8" s="1"/>
  <c r="G30" i="47"/>
  <c r="F32" i="47"/>
  <c r="F33" i="47" s="1"/>
  <c r="H56" i="65"/>
  <c r="G16" i="39"/>
  <c r="I56" i="73"/>
  <c r="F32" i="50"/>
  <c r="F33" i="50" s="1"/>
  <c r="G30" i="50"/>
  <c r="H32" i="54"/>
  <c r="G34" i="3"/>
  <c r="H16" i="3"/>
  <c r="E47" i="51" l="1"/>
  <c r="E10" i="79" s="1"/>
  <c r="E47" i="6"/>
  <c r="H30" i="47"/>
  <c r="G32" i="47"/>
  <c r="G33" i="47" s="1"/>
  <c r="H16" i="45"/>
  <c r="J56" i="73"/>
  <c r="K56" i="73"/>
  <c r="I56" i="65"/>
  <c r="H32" i="62"/>
  <c r="F45" i="6"/>
  <c r="F46" i="6" s="1"/>
  <c r="F42" i="6"/>
  <c r="G24" i="33"/>
  <c r="H16" i="33"/>
  <c r="H30" i="32"/>
  <c r="G32" i="32"/>
  <c r="G33" i="32" s="1"/>
  <c r="G33" i="23"/>
  <c r="G32" i="23"/>
  <c r="H30" i="23"/>
  <c r="G33" i="60"/>
  <c r="G32" i="60"/>
  <c r="H30" i="60"/>
  <c r="I56" i="69"/>
  <c r="H41" i="6"/>
  <c r="I27" i="6"/>
  <c r="I41" i="6" s="1"/>
  <c r="K56" i="61"/>
  <c r="J56" i="61"/>
  <c r="G41" i="12"/>
  <c r="H27" i="12"/>
  <c r="I32" i="20"/>
  <c r="I33" i="20"/>
  <c r="J30" i="20"/>
  <c r="G12" i="12"/>
  <c r="F24" i="12"/>
  <c r="F43" i="12" s="1"/>
  <c r="J30" i="53"/>
  <c r="I32" i="53"/>
  <c r="I33" i="53" s="1"/>
  <c r="F42" i="51"/>
  <c r="F45" i="51"/>
  <c r="F46" i="51" s="1"/>
  <c r="H32" i="21"/>
  <c r="I32" i="27"/>
  <c r="G33" i="26"/>
  <c r="H30" i="26"/>
  <c r="G32" i="26"/>
  <c r="H16" i="30"/>
  <c r="H12" i="51"/>
  <c r="G24" i="51"/>
  <c r="G43" i="51" s="1"/>
  <c r="H32" i="9"/>
  <c r="H16" i="21"/>
  <c r="I32" i="39"/>
  <c r="H30" i="68"/>
  <c r="G32" i="68"/>
  <c r="G33" i="68" s="1"/>
  <c r="I32" i="70"/>
  <c r="I32" i="30"/>
  <c r="H32" i="72"/>
  <c r="H33" i="72" s="1"/>
  <c r="I30" i="72"/>
  <c r="G32" i="14"/>
  <c r="G33" i="14" s="1"/>
  <c r="H30" i="14"/>
  <c r="I30" i="64"/>
  <c r="H32" i="64"/>
  <c r="H33" i="64" s="1"/>
  <c r="G33" i="38"/>
  <c r="H30" i="38"/>
  <c r="G32" i="38"/>
  <c r="E24" i="18"/>
  <c r="I32" i="35"/>
  <c r="I33" i="35" s="1"/>
  <c r="J30" i="35"/>
  <c r="H32" i="8"/>
  <c r="H33" i="8"/>
  <c r="I30" i="8"/>
  <c r="H30" i="41"/>
  <c r="G32" i="41"/>
  <c r="G33" i="41" s="1"/>
  <c r="H16" i="58"/>
  <c r="H41" i="51"/>
  <c r="I27" i="51"/>
  <c r="I41" i="51" s="1"/>
  <c r="G33" i="5"/>
  <c r="G32" i="5"/>
  <c r="H30" i="5"/>
  <c r="I32" i="24"/>
  <c r="E45" i="12"/>
  <c r="E46" i="12"/>
  <c r="E47" i="12" s="1"/>
  <c r="E42" i="12"/>
  <c r="G32" i="50"/>
  <c r="G33" i="50" s="1"/>
  <c r="H30" i="50"/>
  <c r="I32" i="66"/>
  <c r="I32" i="54"/>
  <c r="H16" i="39"/>
  <c r="I30" i="56"/>
  <c r="H32" i="56"/>
  <c r="H33" i="56" s="1"/>
  <c r="H12" i="6"/>
  <c r="G24" i="6"/>
  <c r="G43" i="6" s="1"/>
  <c r="H41" i="58"/>
  <c r="I32" i="58"/>
  <c r="I41" i="58" s="1"/>
  <c r="H30" i="29"/>
  <c r="G32" i="29"/>
  <c r="G33" i="29" s="1"/>
  <c r="H16" i="27"/>
  <c r="I32" i="48"/>
  <c r="I32" i="45"/>
  <c r="I32" i="33"/>
  <c r="I56" i="57"/>
  <c r="J30" i="11"/>
  <c r="I32" i="11"/>
  <c r="I33" i="11" s="1"/>
  <c r="I16" i="3"/>
  <c r="H34" i="3"/>
  <c r="J32" i="11" l="1"/>
  <c r="J33" i="11"/>
  <c r="J56" i="65"/>
  <c r="K56" i="65"/>
  <c r="I32" i="56"/>
  <c r="J30" i="56"/>
  <c r="I33" i="56"/>
  <c r="H32" i="14"/>
  <c r="H33" i="14" s="1"/>
  <c r="I30" i="14"/>
  <c r="I32" i="21"/>
  <c r="J32" i="53"/>
  <c r="J33" i="53"/>
  <c r="H41" i="12"/>
  <c r="I27" i="12"/>
  <c r="I41" i="12" s="1"/>
  <c r="I30" i="23"/>
  <c r="H33" i="23"/>
  <c r="H32" i="23"/>
  <c r="J56" i="57"/>
  <c r="K56" i="57"/>
  <c r="I16" i="27"/>
  <c r="I12" i="6"/>
  <c r="I24" i="6" s="1"/>
  <c r="I43" i="6" s="1"/>
  <c r="H24" i="6"/>
  <c r="H43" i="6" s="1"/>
  <c r="I16" i="39"/>
  <c r="J30" i="64"/>
  <c r="I32" i="64"/>
  <c r="I33" i="64" s="1"/>
  <c r="H24" i="51"/>
  <c r="H43" i="51" s="1"/>
  <c r="I12" i="51"/>
  <c r="I24" i="51" s="1"/>
  <c r="I43" i="51" s="1"/>
  <c r="I30" i="26"/>
  <c r="H32" i="26"/>
  <c r="H33" i="26"/>
  <c r="H12" i="12"/>
  <c r="G24" i="12"/>
  <c r="G43" i="12" s="1"/>
  <c r="I16" i="45"/>
  <c r="F47" i="51"/>
  <c r="F10" i="79" s="1"/>
  <c r="F47" i="6"/>
  <c r="H24" i="58"/>
  <c r="H45" i="58" s="1"/>
  <c r="I16" i="58"/>
  <c r="I24" i="58" s="1"/>
  <c r="I45" i="58" s="1"/>
  <c r="I32" i="8"/>
  <c r="I33" i="8"/>
  <c r="J30" i="8"/>
  <c r="H32" i="38"/>
  <c r="H33" i="38" s="1"/>
  <c r="I30" i="38"/>
  <c r="I32" i="9"/>
  <c r="J32" i="20"/>
  <c r="J33" i="20" s="1"/>
  <c r="H24" i="33"/>
  <c r="I16" i="33"/>
  <c r="I24" i="33" s="1"/>
  <c r="H32" i="41"/>
  <c r="H33" i="41" s="1"/>
  <c r="I30" i="41"/>
  <c r="J32" i="35"/>
  <c r="J33" i="35" s="1"/>
  <c r="H32" i="68"/>
  <c r="H33" i="68"/>
  <c r="I30" i="68"/>
  <c r="J56" i="69"/>
  <c r="K56" i="69"/>
  <c r="I30" i="32"/>
  <c r="H32" i="32"/>
  <c r="H33" i="32" s="1"/>
  <c r="I32" i="62"/>
  <c r="I30" i="29"/>
  <c r="H32" i="29"/>
  <c r="H33" i="29"/>
  <c r="G42" i="6"/>
  <c r="G45" i="6"/>
  <c r="G46" i="6" s="1"/>
  <c r="I30" i="50"/>
  <c r="H32" i="50"/>
  <c r="H33" i="50"/>
  <c r="H32" i="5"/>
  <c r="H33" i="5" s="1"/>
  <c r="I30" i="5"/>
  <c r="F24" i="18"/>
  <c r="J30" i="72"/>
  <c r="I32" i="72"/>
  <c r="I33" i="72" s="1"/>
  <c r="I16" i="21"/>
  <c r="G46" i="51"/>
  <c r="G42" i="51"/>
  <c r="G45" i="51"/>
  <c r="I16" i="30"/>
  <c r="F42" i="12"/>
  <c r="F45" i="12"/>
  <c r="F46" i="12" s="1"/>
  <c r="F47" i="12" s="1"/>
  <c r="I30" i="60"/>
  <c r="H32" i="60"/>
  <c r="H33" i="60"/>
  <c r="H32" i="47"/>
  <c r="H33" i="47" s="1"/>
  <c r="I30" i="47"/>
  <c r="I34" i="3"/>
  <c r="G47" i="51" l="1"/>
  <c r="G10" i="79" s="1"/>
  <c r="G47" i="6"/>
  <c r="I32" i="68"/>
  <c r="I33" i="68" s="1"/>
  <c r="J30" i="68"/>
  <c r="J32" i="8"/>
  <c r="J33" i="8" s="1"/>
  <c r="H24" i="12"/>
  <c r="H43" i="12" s="1"/>
  <c r="I12" i="12"/>
  <c r="I24" i="12" s="1"/>
  <c r="I43" i="12" s="1"/>
  <c r="H43" i="58"/>
  <c r="H42" i="58" s="1"/>
  <c r="I46" i="6"/>
  <c r="I42" i="6"/>
  <c r="I45" i="6"/>
  <c r="I32" i="47"/>
  <c r="I33" i="47" s="1"/>
  <c r="J30" i="47"/>
  <c r="I33" i="5"/>
  <c r="J30" i="5"/>
  <c r="I32" i="5"/>
  <c r="J30" i="41"/>
  <c r="I32" i="41"/>
  <c r="I33" i="41" s="1"/>
  <c r="I33" i="38"/>
  <c r="J30" i="38"/>
  <c r="I32" i="38"/>
  <c r="I47" i="58"/>
  <c r="I48" i="58" s="1"/>
  <c r="I43" i="58"/>
  <c r="I42" i="58" s="1"/>
  <c r="G42" i="12"/>
  <c r="G45" i="12"/>
  <c r="G46" i="12" s="1"/>
  <c r="G47" i="12" s="1"/>
  <c r="J32" i="72"/>
  <c r="J33" i="72" s="1"/>
  <c r="H47" i="58"/>
  <c r="H48" i="58" s="1"/>
  <c r="H42" i="6"/>
  <c r="H45" i="6"/>
  <c r="H46" i="6" s="1"/>
  <c r="I33" i="32"/>
  <c r="J30" i="32"/>
  <c r="I32" i="32"/>
  <c r="I46" i="51"/>
  <c r="I42" i="51"/>
  <c r="I45" i="51"/>
  <c r="I33" i="23"/>
  <c r="I32" i="23"/>
  <c r="J30" i="23"/>
  <c r="J30" i="14"/>
  <c r="I32" i="14"/>
  <c r="I33" i="14" s="1"/>
  <c r="J30" i="60"/>
  <c r="I32" i="60"/>
  <c r="I33" i="60" s="1"/>
  <c r="G24" i="18"/>
  <c r="I32" i="50"/>
  <c r="I33" i="50" s="1"/>
  <c r="J30" i="50"/>
  <c r="I33" i="29"/>
  <c r="I32" i="29"/>
  <c r="J30" i="29"/>
  <c r="I33" i="26"/>
  <c r="J30" i="26"/>
  <c r="I32" i="26"/>
  <c r="H45" i="51"/>
  <c r="H46" i="51" s="1"/>
  <c r="H42" i="51"/>
  <c r="J32" i="64"/>
  <c r="J33" i="64" s="1"/>
  <c r="J32" i="56"/>
  <c r="J33" i="56" s="1"/>
  <c r="J32" i="23" l="1"/>
  <c r="J33" i="23"/>
  <c r="J32" i="32"/>
  <c r="J33" i="32"/>
  <c r="J32" i="5"/>
  <c r="J33" i="5"/>
  <c r="J32" i="29"/>
  <c r="J33" i="29"/>
  <c r="J32" i="14"/>
  <c r="J33" i="14"/>
  <c r="J32" i="41"/>
  <c r="J33" i="41"/>
  <c r="J32" i="68"/>
  <c r="J33" i="68" s="1"/>
  <c r="J32" i="26"/>
  <c r="J33" i="26"/>
  <c r="J32" i="47"/>
  <c r="J33" i="47" s="1"/>
  <c r="H24" i="18"/>
  <c r="I24" i="18"/>
  <c r="J32" i="38"/>
  <c r="J33" i="38"/>
  <c r="I45" i="12"/>
  <c r="I46" i="12"/>
  <c r="I42" i="12"/>
  <c r="J32" i="50"/>
  <c r="J33" i="50" s="1"/>
  <c r="J32" i="60"/>
  <c r="J33" i="60" s="1"/>
  <c r="H49" i="58"/>
  <c r="H47" i="51"/>
  <c r="H10" i="79" s="1"/>
  <c r="H47" i="6"/>
  <c r="H47" i="12"/>
  <c r="H45" i="12"/>
  <c r="H46" i="12"/>
  <c r="H42" i="12"/>
  <c r="I49" i="58" l="1"/>
  <c r="I47" i="51"/>
  <c r="I10" i="79" s="1"/>
  <c r="I47" i="12"/>
  <c r="I47" i="6"/>
</calcChain>
</file>

<file path=xl/sharedStrings.xml><?xml version="1.0" encoding="utf-8"?>
<sst xmlns="http://schemas.openxmlformats.org/spreadsheetml/2006/main" count="2967" uniqueCount="336">
  <si>
    <t>TOTAL CONTRACT VALUE</t>
  </si>
  <si>
    <t>Total Firm Price ex Vat</t>
  </si>
  <si>
    <t>Option Year 2</t>
  </si>
  <si>
    <t>Option Year 1</t>
  </si>
  <si>
    <t>Years 1 - 5</t>
  </si>
  <si>
    <t>Year 5</t>
  </si>
  <si>
    <t>Year 4</t>
  </si>
  <si>
    <t>Year 3</t>
  </si>
  <si>
    <t>Year 2</t>
  </si>
  <si>
    <t>Year 1</t>
  </si>
  <si>
    <t>Firm Prices ex VAT</t>
  </si>
  <si>
    <t>SCHEDULE 1 - PRICING</t>
  </si>
  <si>
    <t>Total Firm Price (inc. subcontracts)</t>
  </si>
  <si>
    <t>Total Firm Price (exc. subcontracts)</t>
  </si>
  <si>
    <t xml:space="preserve">Profit </t>
  </si>
  <si>
    <t>Profit Rate</t>
  </si>
  <si>
    <t>Total Cost Less CI</t>
  </si>
  <si>
    <t>Continuous Improvement</t>
  </si>
  <si>
    <t>Total Cost</t>
  </si>
  <si>
    <t>Overheads as % of Total cost</t>
  </si>
  <si>
    <t>Total Overheads</t>
  </si>
  <si>
    <t>Insert Description</t>
  </si>
  <si>
    <t>Materials</t>
  </si>
  <si>
    <t>Group Overheads</t>
  </si>
  <si>
    <t>Risk and Insurance</t>
  </si>
  <si>
    <t>Management Other Direct Costs</t>
  </si>
  <si>
    <t>Management Staff Direct Costs</t>
  </si>
  <si>
    <t>Mobilisation Materials</t>
  </si>
  <si>
    <t>Mobilisation Labour</t>
  </si>
  <si>
    <t>Overheads</t>
  </si>
  <si>
    <t>Total Labour</t>
  </si>
  <si>
    <t>Other Labour Costs</t>
  </si>
  <si>
    <t>Bank Holidays</t>
  </si>
  <si>
    <t>Bonus/Shift Pay</t>
  </si>
  <si>
    <t xml:space="preserve">Holiday Pay </t>
  </si>
  <si>
    <t>Pensions</t>
  </si>
  <si>
    <t>National Insurance</t>
  </si>
  <si>
    <t>Rate</t>
  </si>
  <si>
    <t>Basic Pay</t>
  </si>
  <si>
    <t>Annual Uplift</t>
  </si>
  <si>
    <t xml:space="preserve">Section 2 Core Activities
</t>
  </si>
  <si>
    <t>Section 2: Management &amp; Administration</t>
  </si>
  <si>
    <t>PROGRAMME HADES LOT 2 CORE ELEMENT PRICING</t>
  </si>
  <si>
    <t>Basic Labour Rates</t>
  </si>
  <si>
    <t xml:space="preserve">Basic Hourly Labour Rate for follow on years
(to be applied when pricing Amendments) </t>
  </si>
  <si>
    <t>Section 2 Core Activities</t>
  </si>
  <si>
    <t>Total Weekly</t>
  </si>
  <si>
    <t>Total Year 1</t>
  </si>
  <si>
    <t>to</t>
  </si>
  <si>
    <t>Station or Organisation</t>
  </si>
  <si>
    <t xml:space="preserve">Post Title 
</t>
  </si>
  <si>
    <t xml:space="preserve">Grade </t>
  </si>
  <si>
    <t>Number of People</t>
  </si>
  <si>
    <t>Hourly Rate</t>
  </si>
  <si>
    <t>Number of hours per week</t>
  </si>
  <si>
    <t>Weeks per Year</t>
  </si>
  <si>
    <t xml:space="preserve">  31 Mar 19</t>
  </si>
  <si>
    <t>Annual Uplift rate</t>
  </si>
  <si>
    <t>Sub Contracts</t>
  </si>
  <si>
    <t>Insert Contractor Name &amp; SOR Line(s)</t>
  </si>
  <si>
    <t>Total Sub Contracts</t>
  </si>
  <si>
    <t>Total Firm Price of Subcontracts</t>
  </si>
  <si>
    <t>Section 3: Contingency Planning</t>
  </si>
  <si>
    <t xml:space="preserve">Section 3 Core Activities
</t>
  </si>
  <si>
    <t>Section 3 Core Activities</t>
  </si>
  <si>
    <t>Section 4: Aircraft Maintenance</t>
  </si>
  <si>
    <t xml:space="preserve">Section 4 Core Activities
</t>
  </si>
  <si>
    <t>Operational Staff Direct Costs</t>
  </si>
  <si>
    <t>Operational Other Direct Costs</t>
  </si>
  <si>
    <t>Group Overhead</t>
  </si>
  <si>
    <t>Section 4 Core Activities</t>
  </si>
  <si>
    <t>Section 4:  Aircraft Maintenance</t>
  </si>
  <si>
    <t>Section 5: Aircraft Mechanical Support Facilities</t>
  </si>
  <si>
    <t xml:space="preserve">Section 5 Core Activities
</t>
  </si>
  <si>
    <t>Section 5: Aircraft Mechanical Support</t>
  </si>
  <si>
    <t>Section 5 Core Activities</t>
  </si>
  <si>
    <t>Section 5:  Aircraft Mechanical Support Facilities</t>
  </si>
  <si>
    <t>Section 6: Aircraft Avionics Support</t>
  </si>
  <si>
    <t>Section Not Used</t>
  </si>
  <si>
    <t>Section 6:  Aircraft Avionics Support</t>
  </si>
  <si>
    <t>Section 7: Aircraft Flying Clothing and Survival Equipment</t>
  </si>
  <si>
    <t xml:space="preserve">Section 7 Core Activities
</t>
  </si>
  <si>
    <t>Section 7 Core Activities</t>
  </si>
  <si>
    <t>Section 8: Media and Photographic Services</t>
  </si>
  <si>
    <t xml:space="preserve">Section 8 Core Activities
</t>
  </si>
  <si>
    <t>Section 8 Core Activities</t>
  </si>
  <si>
    <t>Section 9: Engineering Records and Support Facilities</t>
  </si>
  <si>
    <t>Section 9 Core Activities</t>
  </si>
  <si>
    <t>Section 10: General Engineering Services</t>
  </si>
  <si>
    <t xml:space="preserve">Section 10 Core Activities
</t>
  </si>
  <si>
    <t>Section 10 Core Activities</t>
  </si>
  <si>
    <t>Section 11: Communications and Information Systems Support</t>
  </si>
  <si>
    <t xml:space="preserve">Section 11 Core Activities
</t>
  </si>
  <si>
    <t>Section 11 Core Activities</t>
  </si>
  <si>
    <t>Section 12: Motor Transport Operations</t>
  </si>
  <si>
    <t xml:space="preserve">Section 12 Core Activities
</t>
  </si>
  <si>
    <t>Section 12 Core Activities</t>
  </si>
  <si>
    <t>Section 13: Motor Transport Maintenance</t>
  </si>
  <si>
    <t xml:space="preserve">Section 13 Core Activities
</t>
  </si>
  <si>
    <t>Section 13 Core Activities</t>
  </si>
  <si>
    <t>Section 14: Supply</t>
  </si>
  <si>
    <t>Section 14 Core Activities</t>
  </si>
  <si>
    <t>Section 15: Fire and Crash Rescue</t>
  </si>
  <si>
    <t>Section 15:  Fire and Crash Rescue</t>
  </si>
  <si>
    <t>Section 16: Administration Services</t>
  </si>
  <si>
    <t xml:space="preserve">Section 16 Core Activities
</t>
  </si>
  <si>
    <t>Section 16 Core Activities</t>
  </si>
  <si>
    <t>Section 17: Armament Support Facility</t>
  </si>
  <si>
    <t xml:space="preserve">Section 17 Core Activities
</t>
  </si>
  <si>
    <t>Section 17 Core Activities</t>
  </si>
  <si>
    <t>Station/Organisation: Air Cadet Organisation</t>
  </si>
  <si>
    <t xml:space="preserve">Air Cadet Bespoke Activities
</t>
  </si>
  <si>
    <t>Air Cadet Bespoke Activities</t>
  </si>
  <si>
    <t>Station/Organisation: RAF Halton</t>
  </si>
  <si>
    <t>Halton Bespoke Activities</t>
  </si>
  <si>
    <t>Unscheduled Tasks</t>
  </si>
  <si>
    <t>Ser</t>
  </si>
  <si>
    <t>Section Activities</t>
  </si>
  <si>
    <t>Unscheduled Task</t>
  </si>
  <si>
    <t>12.E.2.a/12.10.01</t>
  </si>
  <si>
    <t>Provide furniture removal service</t>
  </si>
  <si>
    <t>13.C.1.a/13.01.01</t>
  </si>
  <si>
    <t>Unscheduled maint. of Fire Engines</t>
  </si>
  <si>
    <t>13.C.1.f/13.01.06</t>
  </si>
  <si>
    <t>Emergency repairs of Fire Engines</t>
  </si>
  <si>
    <t>Task Name and Reference
(including base/location trigram)</t>
  </si>
  <si>
    <t>Qty Year 1</t>
  </si>
  <si>
    <t>Qty Year 2</t>
  </si>
  <si>
    <t>Qty Year 3</t>
  </si>
  <si>
    <t>Qty Year 4</t>
  </si>
  <si>
    <t>Qty Year 5</t>
  </si>
  <si>
    <t>Qty Opt Year 1</t>
  </si>
  <si>
    <t>Qty Opt Year 2</t>
  </si>
  <si>
    <t>Annual Total Price Of Unschedule Tasks</t>
  </si>
  <si>
    <t>Notes</t>
  </si>
  <si>
    <t>1.      To complete this pricing segment, the firm price rate on the first page will be referenced by the quantity requested in the second page with the corresponding serial number, e.g. serial one on page S1B-WYT-5 with serial one on page S1B-WYT-7.</t>
  </si>
  <si>
    <t>2.   The figures entered into serials 1-38 are to be the man-hour rates inclusive of profit and overheads but exclusive of VAT that applies to that activity.</t>
  </si>
  <si>
    <t>3.   The prices/rates given here will not form part of the formal Commercial/Financial evaluation but unrepresentative prices/rates will be challenged.</t>
  </si>
  <si>
    <t xml:space="preserve">4.   For Serials 2 and 3 on this station's Unschedule Tasks (UST) firm priced rates, refer to Section 12 core tables for AL69 where vehicles are identified. These activities relate to on-board equipment as well as the vehicles itself. </t>
  </si>
  <si>
    <t>Station/Organisation: RAF Henlow</t>
  </si>
  <si>
    <t xml:space="preserve">Henlow Bespoke Activities
</t>
  </si>
  <si>
    <t>Henlow Bespoke Activities</t>
  </si>
  <si>
    <t xml:space="preserve">4.   For Serials 1 and 2 on this station's Unschedule Tasks (UST) firm priced rates, refer to Section 12 core tables for AL69 where vehicles are identified. These activities relate to on-board equipment as well as the vehicles itself. </t>
  </si>
  <si>
    <t>Station/Organisation: RAF High Wycombe</t>
  </si>
  <si>
    <t xml:space="preserve">H. Wycombe Bespoke Activities
</t>
  </si>
  <si>
    <t>H. Wycombe Bespoke Activities</t>
  </si>
  <si>
    <t>Station/Organisation: RAF Northolt</t>
  </si>
  <si>
    <t xml:space="preserve">Northolt Bespoke Activities
</t>
  </si>
  <si>
    <t>Northolt Bespoke Activities</t>
  </si>
  <si>
    <t>Station/Organisation: RAF Valley</t>
  </si>
  <si>
    <t>Task Name and Reference</t>
  </si>
  <si>
    <t>Station/Organisation: RAF Wyton</t>
  </si>
  <si>
    <t xml:space="preserve">Wyton Bespoke Activities
</t>
  </si>
  <si>
    <t>Wyton Bespoke Activities</t>
  </si>
  <si>
    <t>9.E.2.a/9.12.01</t>
  </si>
  <si>
    <t>Support Realtime Deployments</t>
  </si>
  <si>
    <t>9.E.2.b/9.12.02</t>
  </si>
  <si>
    <t>Provide Basic off-site engineering spt.</t>
  </si>
  <si>
    <t xml:space="preserve">4.   For Serials 3 and 4 on this station's Unschedule Tasks (UST) firm priced rates, refer to Section 12 core tables for AL69 where vehicles are identified. These activities relate to on-board equipment as well as the vehicles itself. </t>
  </si>
  <si>
    <t>Station:</t>
  </si>
  <si>
    <t>Overtime  Rates Monday to Friday (Ex VAT) 00:01 to 23:59</t>
  </si>
  <si>
    <t>Section</t>
  </si>
  <si>
    <t>Description</t>
  </si>
  <si>
    <t>Management &amp; Administration</t>
  </si>
  <si>
    <t>Contingency Planning</t>
  </si>
  <si>
    <t>Aircraft Maintenance</t>
  </si>
  <si>
    <t>Aircraft Mechanical Support Facilities</t>
  </si>
  <si>
    <t>Aircraft Avonics &amp; Electrical Support</t>
  </si>
  <si>
    <t>Aircraft Flying Clothing &amp; Survival Eqpt</t>
  </si>
  <si>
    <t>Media Services</t>
  </si>
  <si>
    <t>Engineering Records</t>
  </si>
  <si>
    <t>General Engineering Support</t>
  </si>
  <si>
    <t>Communications Information Systems</t>
  </si>
  <si>
    <t>Motor Transport Operations</t>
  </si>
  <si>
    <t>Motor Transport Maintenance</t>
  </si>
  <si>
    <t>Supply Support</t>
  </si>
  <si>
    <t>Fire &amp; Crash Rescue</t>
  </si>
  <si>
    <t>Administration Services</t>
  </si>
  <si>
    <t>Armament Support</t>
  </si>
  <si>
    <t>Sport and Force Development</t>
  </si>
  <si>
    <t>Training Support</t>
  </si>
  <si>
    <t>General Duties</t>
  </si>
  <si>
    <t>Air Movements &amp; Airfield Support Services</t>
  </si>
  <si>
    <t>Overtime  Rates Saturday (Ex VAT) 00:01 to 23:59</t>
  </si>
  <si>
    <t>Overtime  Rates Sunday/Bank Holiday (Ex VAT) 00:01 to 23:59</t>
  </si>
  <si>
    <t>Notes:</t>
  </si>
  <si>
    <t>1.     Under each of the section headings above, please enter details by role and grade for staff within that section for the various overtime periods.</t>
  </si>
  <si>
    <t>2.     To comply with Note 1 above, add additional rows to each page as necessary for your various roles/grades.</t>
  </si>
  <si>
    <t>1.    Please enter the proposed percentage profit and overhead rates for each section of the SOR for any future contract amendments.</t>
  </si>
  <si>
    <t>3.    These rates are for Unforeseen Tasks where they cannot be serviced by overtime and require use of off-site resource, these rates are to be exclusive of any T&amp;S.</t>
  </si>
  <si>
    <t>SCHEDULE 1 UNFORESEEN TASKING REQUIREMENTS</t>
  </si>
  <si>
    <t>Serial Number</t>
  </si>
  <si>
    <t>Value</t>
  </si>
  <si>
    <t>Task Date Start</t>
  </si>
  <si>
    <t>Task Date Finish</t>
  </si>
  <si>
    <t>Comments</t>
  </si>
  <si>
    <t>Task Value Totals by Contract Year</t>
  </si>
  <si>
    <t>2018/19</t>
  </si>
  <si>
    <t>2019/20</t>
  </si>
  <si>
    <t>2020/21</t>
  </si>
  <si>
    <t>2021/22</t>
  </si>
  <si>
    <t>2022/23</t>
  </si>
  <si>
    <t>2023/24</t>
  </si>
  <si>
    <t>2024/25</t>
  </si>
  <si>
    <t xml:space="preserve"> Unforeseen Tasks 
Total Price (All Years)</t>
  </si>
  <si>
    <t>SCHEDULE 1 ONE-OFF SETTLEMENTS</t>
  </si>
  <si>
    <t>Activity Area of Settlement 
and Staff Type/Grade
(Include Station Abbreviation)</t>
  </si>
  <si>
    <t>N°
Staff</t>
  </si>
  <si>
    <t>Form.
Auth.
Emp.</t>
  </si>
  <si>
    <t>Settlement Date</t>
  </si>
  <si>
    <t>Contract Year 2018/19</t>
  </si>
  <si>
    <t>Contract Year 2019/20</t>
  </si>
  <si>
    <t>Contract Year 2020/21</t>
  </si>
  <si>
    <t>Contract Year 2021/22</t>
  </si>
  <si>
    <t>Contract Year 2022/23</t>
  </si>
  <si>
    <t>Contract Year 2023/24
(Option Yr 1)</t>
  </si>
  <si>
    <t>Contract Year 2024/25
(Option Yr 2)</t>
  </si>
  <si>
    <t>Annual Settlement Totals</t>
  </si>
  <si>
    <t>Total Settlements For All Years</t>
  </si>
  <si>
    <t>1.   Please identify the redundancy/compensation scheme settlements for personnel (including Former Authority employees) arising from your proposed solution for the Programme HADES requirement.</t>
  </si>
  <si>
    <t>2.   Details provided here should align with your submission for SNITS Annex G (TUPE/HR).</t>
  </si>
  <si>
    <t>3.   These figures will not be included in your solutions Firm Price as these should be a pass-through cost without Profit or Overhead and only come into effect if and when  the individuals in question leave service.</t>
  </si>
  <si>
    <t>Module 1 Core Activities</t>
  </si>
  <si>
    <t>Module 2 Core Activities</t>
  </si>
  <si>
    <t>Module 3 Core Activities</t>
  </si>
  <si>
    <t>Module 4 Core Activities</t>
  </si>
  <si>
    <t>Air Cadet Organisation Bespoke Activities</t>
  </si>
  <si>
    <t>RAF Halton Bespoke Activities</t>
  </si>
  <si>
    <t>RAF Henlow Bespoke Activities</t>
  </si>
  <si>
    <t>RAF High Wycombe Bespoke Activities</t>
  </si>
  <si>
    <t>RAF Northolt Bespoke Activities</t>
  </si>
  <si>
    <t>JFC Wyton Bespoke Activities</t>
  </si>
  <si>
    <t>Pensions (Former Authority) - Pass Through</t>
  </si>
  <si>
    <t>ANNEX B</t>
  </si>
  <si>
    <t>PROGRAMME HADES SOR MODULES AND SECTIONS</t>
  </si>
  <si>
    <t>SOR MODULE &amp; SECTION ALIGNMENT</t>
  </si>
  <si>
    <t>MODULE NUMBER</t>
  </si>
  <si>
    <t>SECTION</t>
  </si>
  <si>
    <t>TITLE</t>
  </si>
  <si>
    <t>General Information</t>
  </si>
  <si>
    <t>Management and Administration</t>
  </si>
  <si>
    <t xml:space="preserve">Aircraft Mechanical Support, Aircraft Leasing and Aircraft Flying Training Facilities </t>
  </si>
  <si>
    <t>Aircraft Avionic Support</t>
  </si>
  <si>
    <t>Flying Clothing and Survival Equipment</t>
  </si>
  <si>
    <t>Engineering Support and Records</t>
  </si>
  <si>
    <t>General Engineering Services</t>
  </si>
  <si>
    <t>Communications and Information Systems</t>
  </si>
  <si>
    <t>Mechanical Transport (MT) Operations</t>
  </si>
  <si>
    <t>Note:</t>
  </si>
  <si>
    <t>There are no "Core" Activities in Module 5</t>
  </si>
  <si>
    <t>Mechanical Transport (MT) Maintenance</t>
  </si>
  <si>
    <t>There are no Section 6 activities in this Lot</t>
  </si>
  <si>
    <t>Supply</t>
  </si>
  <si>
    <t>Section 15 activities will be arranged separately under a Defence Fire and Rescue Manangement Organisation (DFRMO) contract.</t>
  </si>
  <si>
    <t>Fire and Crash Rescue</t>
  </si>
  <si>
    <t>Note 1:</t>
  </si>
  <si>
    <t>Bespoke activities only at RAF Halton, Henlow and Wyton.</t>
  </si>
  <si>
    <t>Armament Support Facilities</t>
  </si>
  <si>
    <t>Note 2:</t>
  </si>
  <si>
    <t>Bespoke Activities only at RAF Cranwell and AAC Middle Wallop</t>
  </si>
  <si>
    <t xml:space="preserve">5 
</t>
  </si>
  <si>
    <r>
      <t>Sport &amp; Force Development</t>
    </r>
    <r>
      <rPr>
        <vertAlign val="superscript"/>
        <sz val="10"/>
        <rFont val="Arial"/>
        <family val="2"/>
      </rPr>
      <t>1</t>
    </r>
  </si>
  <si>
    <t>Note 3:</t>
  </si>
  <si>
    <t>Bespoke Activities only at RAF Cosford, Fylingdales, Henlow, High Wycombe, Linton-on-Ouse, Valley and Wyton</t>
  </si>
  <si>
    <r>
      <t>Training Support</t>
    </r>
    <r>
      <rPr>
        <vertAlign val="superscript"/>
        <sz val="10"/>
        <rFont val="Arial"/>
        <family val="2"/>
      </rPr>
      <t>2</t>
    </r>
  </si>
  <si>
    <r>
      <t>General Duties</t>
    </r>
    <r>
      <rPr>
        <vertAlign val="superscript"/>
        <sz val="10"/>
        <rFont val="Arial"/>
        <family val="2"/>
      </rPr>
      <t>3</t>
    </r>
  </si>
  <si>
    <t>Note 4</t>
  </si>
  <si>
    <t>Bespoke Activities only at AAC Middle Wallop, RAF Halton, Northolt, Shawbury and Valley</t>
  </si>
  <si>
    <r>
      <t>Air Movements, Airfield Management and Airport Support Services</t>
    </r>
    <r>
      <rPr>
        <vertAlign val="superscript"/>
        <sz val="10"/>
        <rFont val="Arial"/>
        <family val="2"/>
      </rPr>
      <t>4</t>
    </r>
  </si>
  <si>
    <t>Option price for Op Bolthole support (Northolt)</t>
  </si>
  <si>
    <t>Supplementary Spreadsheet Serial 1</t>
  </si>
  <si>
    <t>Supplementary Spreadsheet Serial 2</t>
  </si>
  <si>
    <t>Supplementary Spreadsheet Serial 3</t>
  </si>
  <si>
    <t>Supplementary Spreadsheet Serial 4</t>
  </si>
  <si>
    <t>Supplementary Spreadsheet Serial 5</t>
  </si>
  <si>
    <t>Supplementary Spreadsheet Serial 6</t>
  </si>
  <si>
    <t>Supplementary Spreadsheet Serial 7</t>
  </si>
  <si>
    <t>Supplementary Spreadsheet Serial 8</t>
  </si>
  <si>
    <t>Supplementary Spreadsheet Serial 9</t>
  </si>
  <si>
    <t>Supplementary Spreadsheet Serial 10</t>
  </si>
  <si>
    <t>Supplementary Spreadsheet Serial 11</t>
  </si>
  <si>
    <t>Supplementary Spreadsheet Serial 12</t>
  </si>
  <si>
    <t>Supplementary Spreadsheet Serial 13</t>
  </si>
  <si>
    <t>Supplementary Spreadsheet Serial 14</t>
  </si>
  <si>
    <t>Supplementary Spreadsheet Serial 15</t>
  </si>
  <si>
    <t>Supplementary Spreadsheet Serial 16</t>
  </si>
  <si>
    <t>Supplementary Spreadsheet Serial 17</t>
  </si>
  <si>
    <t>Supplementary Spreadsheet Serial 18</t>
  </si>
  <si>
    <t>Supplementary Spreadsheet Serial 19</t>
  </si>
  <si>
    <t>Supplementary Spreadsheet Serial 20</t>
  </si>
  <si>
    <t>Supplementary Spreadsheet Serial 21</t>
  </si>
  <si>
    <t>Supplementary Spreadsheet Serial 22</t>
  </si>
  <si>
    <r>
      <t xml:space="preserve">Fire engine maintenance 1/4/18 to 31/3/19
</t>
    </r>
    <r>
      <rPr>
        <sz val="9"/>
        <color rgb="FFFF0000"/>
        <rFont val="Arial"/>
        <family val="2"/>
      </rPr>
      <t>(SOR 13.01.01 and 13.01.06) at all stations identified in the SOR.</t>
    </r>
  </si>
  <si>
    <t>1.   These prices while to be presented with the ROCO tender they should not be included in the Firm Price and they will not form part of the evaluation.</t>
  </si>
  <si>
    <t>2.   The entries for the Fire Engine maintenance (including on-board equipment) above should be Firm Prices for the scheduled maintenance activities only.  Quantities of vehicles are identified in SOR Section 12 tables against AL69. If this Option is taken up then any unscheduled maintenance will use the Unscheduled Task process and rates identified for the personnel conducting these tasks.</t>
  </si>
  <si>
    <t>3.   Prices given above may form part of a "Day - 1" amendment, should the Authority decide to exercise the take-up these options.</t>
  </si>
  <si>
    <t>4.   For Op Bolthole from RAF Northolt, please refer to the separate spreadsheet provided on AWARD for the specifics of the options to be priced. The prices quoted for the various lines may be positive or negative, i.e. represent extra costs or savings on the normal prices for provision of services at RAF Northolt.</t>
  </si>
  <si>
    <t>No.</t>
  </si>
  <si>
    <t>Price</t>
  </si>
  <si>
    <t>Training Course Costs Section 2</t>
  </si>
  <si>
    <t>Training Course Costs Section 3</t>
  </si>
  <si>
    <t>Training Course Costs Section 4</t>
  </si>
  <si>
    <t>Training Course Costs Section 7</t>
  </si>
  <si>
    <t>Training Course Costs Section 8</t>
  </si>
  <si>
    <t>Training Course Costs Section 9</t>
  </si>
  <si>
    <t>Training Course Costs Section 10</t>
  </si>
  <si>
    <t>Training Course Costs Section 11</t>
  </si>
  <si>
    <t>Training Course Costs Section 12</t>
  </si>
  <si>
    <t>Training Course Costs Section 13</t>
  </si>
  <si>
    <t>Training Course Costs Section 14</t>
  </si>
  <si>
    <t>Training Course Costs Section 16</t>
  </si>
  <si>
    <t>Training Course Costs Section 17</t>
  </si>
  <si>
    <t>Training Course Costs Section 18</t>
  </si>
  <si>
    <t>Training Course Costs Section 19</t>
  </si>
  <si>
    <t>Training Course Costs Section 20</t>
  </si>
  <si>
    <t>Training Course Costs Section 21</t>
  </si>
  <si>
    <t>Totals</t>
  </si>
  <si>
    <t>2.   As per notification message NO-0394, except for those courses where firm prices have previously been provided, the average training day rate should be taken as being £350.00 ex VAT.</t>
  </si>
  <si>
    <t>3.   Indicative prices given above may form part of a "Day - 1" amendment, should the Authority decide to pursue these measures.</t>
  </si>
  <si>
    <t>4.   The Number column above should reflect the total number of training days attending essential courses for the satisfactory delivery of Programme HADES outputs.</t>
  </si>
  <si>
    <t>HADES PROJECT REGION 2 TOTAL PRICING</t>
  </si>
  <si>
    <t>PROGRAMME HADES REGION 2 OPTIONS ANNUAL ROM PRICES BREAKDOWN</t>
  </si>
  <si>
    <t>PROGRAMME HADES REGION 2 OPTIONS ANNUAL PRICES (TRAINING) BREAKDOWN</t>
  </si>
  <si>
    <t>ANNEX A- PROGRAMME HADES REGION 2 ANNUAL PRICES BREAKDOWN</t>
  </si>
  <si>
    <t>PROGRAMME HADES REGION 2 CORE ELEMENT PRICING</t>
  </si>
  <si>
    <t>PROGRAMME HADES REGION 2 BESPOKE ELEMENT PRICING
(INCLUSIVE OF OVERHEAD AND PROFIT)</t>
  </si>
  <si>
    <t>ANNEX C- PROGRAMME HADES REGION 2 UNFORESEEN TASKS</t>
  </si>
  <si>
    <t>ANNEX D- PROGRAMME HADES REGION 2 ONE-OFF SETTLEMENTS</t>
  </si>
  <si>
    <t> £         12,938,212.47 </t>
  </si>
  <si>
    <t> £     12,181,045.93 </t>
  </si>
  <si>
    <t> £     12,203,964.71 </t>
  </si>
  <si>
    <t> £     11,961,476.14 </t>
  </si>
  <si>
    <t> £     11,976,649.36 </t>
  </si>
  <si>
    <t> £     61,261,348.62 </t>
  </si>
  <si>
    <t> £     11,217,786.41 </t>
  </si>
  <si>
    <t> £     11,512,735.34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</si>
</sst>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quot;£&quot;* #,##0_-;_-&quot;£&quot;* &quot;-&quot;_-;_-@_-"/>
    <numFmt numFmtId="44" formatCode="_-&quot;£&quot;* #,##0.00_-;\-&quot;£&quot;* #,##0.00_-;_-&quot;£&quot;* &quot;-&quot;??_-;_-@_-"/>
    <numFmt numFmtId="43" formatCode="_-* #,##0.00_-;\-* #,##0.00_-;_-* &quot;-&quot;??_-;_-@_-"/>
    <numFmt numFmtId="164" formatCode="0.0"/>
    <numFmt numFmtId="165" formatCode="#,##0_ ;\-#,##0\ "/>
    <numFmt numFmtId="166" formatCode="0.0%"/>
    <numFmt numFmtId="167" formatCode="#,##0.00_ ;\-#,##0.00\ "/>
    <numFmt numFmtId="168" formatCode="[$£-809]#,##0;\-[$£-809]#,##0"/>
  </numFmts>
  <fonts count="20">
    <font>
      <sz val="11"/>
      <color theme="1"/>
      <name val="Calibri"/>
      <family val="2"/>
      <scheme val="minor"/>
    </font>
    <font>
      <sz val="10"/>
      <name val="Arial"/>
      <family val="2"/>
    </font>
    <font>
      <sz val="10"/>
      <name val="Helv"/>
      <charset val="204"/>
    </font>
    <font>
      <b/>
      <sz val="12"/>
      <name val="Arial"/>
      <family val="2"/>
    </font>
    <font>
      <sz val="12"/>
      <name val="Arial"/>
      <family val="2"/>
    </font>
    <font>
      <b/>
      <sz val="10"/>
      <name val="Arial"/>
      <family val="2"/>
    </font>
    <font>
      <b/>
      <sz val="14"/>
      <name val="Arial"/>
      <family val="2"/>
    </font>
    <font>
      <b/>
      <sz val="11"/>
      <name val="Arial"/>
      <family val="2"/>
    </font>
    <font>
      <b/>
      <sz val="10"/>
      <name val="Helv"/>
    </font>
    <font>
      <sz val="10"/>
      <color rgb="FFFF0000"/>
      <name val="Helv"/>
      <charset val="204"/>
    </font>
    <font>
      <sz val="9"/>
      <name val="Arial"/>
      <family val="2"/>
    </font>
    <font>
      <sz val="10"/>
      <color rgb="FFFF0000"/>
      <name val="Arial"/>
      <family val="2"/>
    </font>
    <font>
      <b/>
      <u/>
      <sz val="10"/>
      <name val="Arial"/>
      <family val="2"/>
    </font>
    <font>
      <b/>
      <sz val="18"/>
      <name val="Arial"/>
      <family val="2"/>
    </font>
    <font>
      <b/>
      <sz val="12"/>
      <name val="Helv"/>
    </font>
    <font>
      <sz val="14"/>
      <name val="Arial"/>
      <family val="2"/>
    </font>
    <font>
      <sz val="16"/>
      <name val="Arial"/>
      <family val="2"/>
    </font>
    <font>
      <vertAlign val="superscript"/>
      <sz val="10"/>
      <name val="Arial"/>
      <family val="2"/>
    </font>
    <font>
      <sz val="9"/>
      <color rgb="FFFF0000"/>
      <name val="Arial"/>
      <family val="2"/>
    </font>
    <font>
      <sz val="11"/>
      <color theme="1"/>
      <name val="Calibri"/>
      <family val="2"/>
      <scheme val="minor"/>
    </font>
  </fonts>
  <fills count="13">
    <fill>
      <patternFill patternType="none"/>
    </fill>
    <fill>
      <patternFill patternType="gray125"/>
    </fill>
    <fill>
      <patternFill patternType="solid">
        <fgColor indexed="44"/>
        <bgColor indexed="64"/>
      </patternFill>
    </fill>
    <fill>
      <patternFill patternType="solid">
        <fgColor indexed="51"/>
        <bgColor indexed="64"/>
      </patternFill>
    </fill>
    <fill>
      <patternFill patternType="solid">
        <fgColor indexed="13"/>
        <bgColor indexed="64"/>
      </patternFill>
    </fill>
    <fill>
      <patternFill patternType="solid">
        <fgColor rgb="FFFFFF00"/>
        <bgColor indexed="64"/>
      </patternFill>
    </fill>
    <fill>
      <patternFill patternType="solid">
        <fgColor indexed="52"/>
        <bgColor indexed="64"/>
      </patternFill>
    </fill>
    <fill>
      <patternFill patternType="solid">
        <fgColor rgb="FF99CCFF"/>
        <bgColor indexed="64"/>
      </patternFill>
    </fill>
    <fill>
      <patternFill patternType="solid">
        <fgColor indexed="45"/>
        <bgColor indexed="64"/>
      </patternFill>
    </fill>
    <fill>
      <patternFill patternType="solid">
        <fgColor rgb="FFFFC000"/>
        <bgColor indexed="64"/>
      </patternFill>
    </fill>
    <fill>
      <patternFill patternType="solid">
        <fgColor theme="9" tint="-0.249977111117893"/>
        <bgColor indexed="64"/>
      </patternFill>
    </fill>
    <fill>
      <patternFill patternType="solid">
        <fgColor rgb="FFFF99FF"/>
        <bgColor indexed="64"/>
      </patternFill>
    </fill>
    <fill>
      <patternFill patternType="solid">
        <fgColor rgb="FFFF0000"/>
        <bgColor indexed="64"/>
      </patternFill>
    </fill>
  </fills>
  <borders count="71">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s>
  <cellStyleXfs count="8">
    <xf numFmtId="0" fontId="0"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9" fillId="0" borderId="0" applyFont="0" applyFill="0" applyBorder="0" applyAlignment="0" applyProtection="0"/>
  </cellStyleXfs>
  <cellXfs count="740">
    <xf numFmtId="0" fontId="0" fillId="0" borderId="0" xfId="0"/>
    <xf numFmtId="0" fontId="2" fillId="0" borderId="0" xfId="1" applyFont="1"/>
    <xf numFmtId="0" fontId="3" fillId="0" borderId="2" xfId="1" applyFont="1" applyBorder="1" applyAlignment="1">
      <alignment horizontal="center"/>
    </xf>
    <xf numFmtId="0" fontId="2" fillId="0" borderId="0" xfId="1" applyFont="1" applyFill="1"/>
    <xf numFmtId="44" fontId="0" fillId="0" borderId="3" xfId="2" applyFont="1" applyFill="1" applyBorder="1"/>
    <xf numFmtId="0" fontId="4" fillId="0" borderId="0" xfId="1" applyFont="1"/>
    <xf numFmtId="15" fontId="2" fillId="2" borderId="6" xfId="1" applyNumberFormat="1" applyFont="1" applyFill="1" applyBorder="1" applyAlignment="1">
      <alignment horizontal="center" vertical="top" wrapText="1"/>
    </xf>
    <xf numFmtId="15" fontId="2" fillId="2" borderId="7" xfId="1" applyNumberFormat="1" applyFont="1" applyFill="1" applyBorder="1" applyAlignment="1">
      <alignment horizontal="center" vertical="top" wrapText="1"/>
    </xf>
    <xf numFmtId="15" fontId="2" fillId="2" borderId="8" xfId="1" applyNumberFormat="1" applyFont="1" applyFill="1" applyBorder="1" applyAlignment="1">
      <alignment horizontal="center" vertical="top" wrapText="1"/>
    </xf>
    <xf numFmtId="15" fontId="2" fillId="2" borderId="9" xfId="1" applyNumberFormat="1" applyFont="1" applyFill="1" applyBorder="1" applyAlignment="1">
      <alignment horizontal="center" vertical="top" wrapText="1"/>
    </xf>
    <xf numFmtId="15" fontId="2" fillId="2" borderId="12" xfId="1" applyNumberFormat="1" applyFont="1" applyFill="1" applyBorder="1" applyAlignment="1">
      <alignment horizontal="center" vertical="top" wrapText="1"/>
    </xf>
    <xf numFmtId="15" fontId="2" fillId="2" borderId="13" xfId="1" applyNumberFormat="1" applyFont="1" applyFill="1" applyBorder="1" applyAlignment="1">
      <alignment horizontal="center" vertical="top" wrapText="1"/>
    </xf>
    <xf numFmtId="15" fontId="2" fillId="2" borderId="14" xfId="1" applyNumberFormat="1" applyFont="1" applyFill="1" applyBorder="1" applyAlignment="1">
      <alignment horizontal="center" vertical="top" wrapText="1"/>
    </xf>
    <xf numFmtId="15" fontId="2" fillId="2" borderId="15" xfId="1" applyNumberFormat="1" applyFont="1" applyFill="1" applyBorder="1" applyAlignment="1">
      <alignment horizontal="center" vertical="top" wrapText="1"/>
    </xf>
    <xf numFmtId="15" fontId="2" fillId="2" borderId="16" xfId="1" applyNumberFormat="1" applyFont="1" applyFill="1" applyBorder="1" applyAlignment="1">
      <alignment horizontal="center" vertical="top" wrapText="1"/>
    </xf>
    <xf numFmtId="15" fontId="2" fillId="2" borderId="17" xfId="1" applyNumberFormat="1" applyFont="1" applyFill="1" applyBorder="1" applyAlignment="1">
      <alignment horizontal="center" vertical="top" wrapText="1"/>
    </xf>
    <xf numFmtId="0" fontId="5" fillId="2" borderId="18" xfId="1" applyFont="1" applyFill="1" applyBorder="1" applyAlignment="1">
      <alignment horizontal="center" vertical="top" wrapText="1"/>
    </xf>
    <xf numFmtId="0" fontId="5" fillId="2" borderId="19" xfId="1" applyFont="1" applyFill="1" applyBorder="1" applyAlignment="1">
      <alignment horizontal="center" vertical="top" wrapText="1"/>
    </xf>
    <xf numFmtId="0" fontId="5" fillId="2" borderId="20" xfId="1" applyFont="1" applyFill="1" applyBorder="1" applyAlignment="1">
      <alignment horizontal="center" vertical="top" wrapText="1"/>
    </xf>
    <xf numFmtId="0" fontId="5" fillId="2" borderId="21" xfId="1" applyFont="1" applyFill="1" applyBorder="1" applyAlignment="1">
      <alignment horizontal="center" vertical="top" wrapText="1"/>
    </xf>
    <xf numFmtId="0" fontId="5" fillId="2" borderId="22" xfId="1" applyFont="1" applyFill="1" applyBorder="1" applyAlignment="1">
      <alignment horizontal="center" vertical="top" wrapText="1"/>
    </xf>
    <xf numFmtId="0" fontId="5" fillId="2" borderId="23" xfId="1" applyFont="1" applyFill="1" applyBorder="1" applyAlignment="1">
      <alignment horizontal="center" vertical="top" wrapText="1"/>
    </xf>
    <xf numFmtId="0" fontId="6" fillId="0" borderId="0" xfId="1" applyFont="1"/>
    <xf numFmtId="0" fontId="2" fillId="0" borderId="0" xfId="1" applyFont="1" applyBorder="1"/>
    <xf numFmtId="44" fontId="2" fillId="3" borderId="27" xfId="1" applyNumberFormat="1" applyFont="1" applyFill="1" applyBorder="1"/>
    <xf numFmtId="44" fontId="2" fillId="3" borderId="5" xfId="1" applyNumberFormat="1" applyFont="1" applyFill="1" applyBorder="1"/>
    <xf numFmtId="44" fontId="2" fillId="3" borderId="28" xfId="1" applyNumberFormat="1" applyFont="1" applyFill="1" applyBorder="1"/>
    <xf numFmtId="44" fontId="1" fillId="3" borderId="27" xfId="2" applyFill="1" applyBorder="1" applyAlignment="1">
      <alignment horizontal="center"/>
    </xf>
    <xf numFmtId="44" fontId="1" fillId="3" borderId="4" xfId="2" applyFill="1" applyBorder="1" applyAlignment="1">
      <alignment horizontal="center"/>
    </xf>
    <xf numFmtId="44" fontId="1" fillId="3" borderId="28" xfId="2" applyFill="1" applyBorder="1" applyAlignment="1">
      <alignment horizontal="center"/>
    </xf>
    <xf numFmtId="44" fontId="1" fillId="3" borderId="29" xfId="2" applyFill="1" applyBorder="1" applyAlignment="1">
      <alignment horizontal="center"/>
    </xf>
    <xf numFmtId="42" fontId="0" fillId="3" borderId="6" xfId="2" applyNumberFormat="1" applyFont="1" applyFill="1" applyBorder="1" applyAlignment="1">
      <alignment horizontal="center"/>
    </xf>
    <xf numFmtId="42" fontId="0" fillId="3" borderId="7" xfId="2" applyNumberFormat="1" applyFont="1" applyFill="1" applyBorder="1" applyAlignment="1">
      <alignment horizontal="center"/>
    </xf>
    <xf numFmtId="42" fontId="0" fillId="3" borderId="30" xfId="2" applyNumberFormat="1" applyFont="1" applyFill="1" applyBorder="1" applyAlignment="1">
      <alignment horizontal="center"/>
    </xf>
    <xf numFmtId="42" fontId="0" fillId="3" borderId="9" xfId="2" applyNumberFormat="1" applyFont="1" applyFill="1" applyBorder="1" applyAlignment="1">
      <alignment horizontal="center"/>
    </xf>
    <xf numFmtId="10" fontId="2" fillId="4" borderId="12" xfId="1" applyNumberFormat="1" applyFont="1" applyFill="1" applyBorder="1" applyAlignment="1">
      <alignment horizontal="center"/>
    </xf>
    <xf numFmtId="10" fontId="2" fillId="4" borderId="13" xfId="1" applyNumberFormat="1" applyFont="1" applyFill="1" applyBorder="1" applyAlignment="1">
      <alignment horizontal="center"/>
    </xf>
    <xf numFmtId="10" fontId="2" fillId="4" borderId="15" xfId="1" applyNumberFormat="1" applyFont="1" applyFill="1" applyBorder="1" applyAlignment="1">
      <alignment horizontal="center"/>
    </xf>
    <xf numFmtId="10" fontId="2" fillId="4" borderId="17" xfId="1" applyNumberFormat="1" applyFont="1" applyFill="1" applyBorder="1" applyAlignment="1">
      <alignment horizontal="center"/>
    </xf>
    <xf numFmtId="44" fontId="1" fillId="3" borderId="17" xfId="2" applyFill="1" applyBorder="1" applyAlignment="1">
      <alignment horizontal="center"/>
    </xf>
    <xf numFmtId="44" fontId="1" fillId="3" borderId="13" xfId="2" applyFill="1" applyBorder="1" applyAlignment="1">
      <alignment horizontal="center"/>
    </xf>
    <xf numFmtId="44" fontId="1" fillId="3" borderId="12" xfId="2" applyFill="1" applyBorder="1" applyAlignment="1">
      <alignment horizontal="center"/>
    </xf>
    <xf numFmtId="43" fontId="2" fillId="5" borderId="12" xfId="3" applyFont="1" applyFill="1" applyBorder="1" applyAlignment="1">
      <alignment horizontal="center"/>
    </xf>
    <xf numFmtId="43" fontId="2" fillId="5" borderId="13" xfId="3" applyFont="1" applyFill="1" applyBorder="1" applyAlignment="1">
      <alignment horizontal="center"/>
    </xf>
    <xf numFmtId="43" fontId="2" fillId="5" borderId="31" xfId="3" applyFont="1" applyFill="1" applyBorder="1" applyAlignment="1">
      <alignment horizontal="center"/>
    </xf>
    <xf numFmtId="43" fontId="2" fillId="5" borderId="16" xfId="3" applyFont="1" applyFill="1" applyBorder="1" applyAlignment="1">
      <alignment horizontal="center"/>
    </xf>
    <xf numFmtId="43" fontId="2" fillId="5" borderId="17" xfId="3" applyFont="1" applyFill="1" applyBorder="1" applyAlignment="1">
      <alignment horizontal="center"/>
    </xf>
    <xf numFmtId="43" fontId="2" fillId="5" borderId="15" xfId="3" applyFont="1" applyFill="1" applyBorder="1" applyAlignment="1">
      <alignment horizontal="center"/>
    </xf>
    <xf numFmtId="10" fontId="2" fillId="0" borderId="0" xfId="1" applyNumberFormat="1" applyFont="1"/>
    <xf numFmtId="44" fontId="2" fillId="3" borderId="17" xfId="1" applyNumberFormat="1" applyFont="1" applyFill="1" applyBorder="1" applyAlignment="1">
      <alignment horizontal="center"/>
    </xf>
    <xf numFmtId="44" fontId="2" fillId="3" borderId="13" xfId="1" applyNumberFormat="1" applyFont="1" applyFill="1" applyBorder="1" applyAlignment="1">
      <alignment horizontal="center"/>
    </xf>
    <xf numFmtId="10" fontId="2" fillId="3" borderId="15" xfId="1" applyNumberFormat="1" applyFont="1" applyFill="1" applyBorder="1" applyAlignment="1">
      <alignment horizontal="center"/>
    </xf>
    <xf numFmtId="10" fontId="2" fillId="3" borderId="13" xfId="1" applyNumberFormat="1" applyFont="1" applyFill="1" applyBorder="1" applyAlignment="1">
      <alignment horizontal="center"/>
    </xf>
    <xf numFmtId="44" fontId="1" fillId="3" borderId="15" xfId="2" applyFill="1" applyBorder="1" applyAlignment="1">
      <alignment horizontal="center"/>
    </xf>
    <xf numFmtId="44" fontId="1" fillId="3" borderId="12" xfId="2" applyFill="1" applyBorder="1"/>
    <xf numFmtId="44" fontId="1" fillId="3" borderId="13" xfId="2" applyFill="1" applyBorder="1"/>
    <xf numFmtId="44" fontId="1" fillId="3" borderId="15" xfId="2" applyFill="1" applyBorder="1"/>
    <xf numFmtId="44" fontId="1" fillId="3" borderId="17" xfId="2" applyFill="1" applyBorder="1"/>
    <xf numFmtId="44" fontId="1" fillId="4" borderId="13" xfId="2" applyFill="1" applyBorder="1" applyAlignment="1">
      <alignment horizontal="center"/>
    </xf>
    <xf numFmtId="0" fontId="2" fillId="2" borderId="18" xfId="1" applyFont="1" applyFill="1" applyBorder="1"/>
    <xf numFmtId="0" fontId="2" fillId="2" borderId="23" xfId="1" applyFont="1" applyFill="1" applyBorder="1"/>
    <xf numFmtId="0" fontId="2" fillId="2" borderId="21" xfId="1" applyFont="1" applyFill="1" applyBorder="1"/>
    <xf numFmtId="0" fontId="2" fillId="2" borderId="22" xfId="1" applyFont="1" applyFill="1" applyBorder="1"/>
    <xf numFmtId="0" fontId="2" fillId="2" borderId="23" xfId="1" applyFont="1" applyFill="1" applyBorder="1" applyAlignment="1">
      <alignment horizontal="center"/>
    </xf>
    <xf numFmtId="44" fontId="1" fillId="0" borderId="0" xfId="2" applyFill="1" applyBorder="1" applyAlignment="1">
      <alignment horizontal="center"/>
    </xf>
    <xf numFmtId="0" fontId="5" fillId="0" borderId="0" xfId="1" applyFont="1" applyFill="1" applyBorder="1" applyAlignment="1">
      <alignment horizontal="center"/>
    </xf>
    <xf numFmtId="44" fontId="1" fillId="3" borderId="34" xfId="2" applyFill="1" applyBorder="1" applyAlignment="1">
      <alignment horizontal="center"/>
    </xf>
    <xf numFmtId="44" fontId="1" fillId="3" borderId="35" xfId="2" applyFill="1" applyBorder="1" applyAlignment="1">
      <alignment horizontal="center"/>
    </xf>
    <xf numFmtId="44" fontId="1" fillId="3" borderId="36" xfId="2" applyFill="1" applyBorder="1" applyAlignment="1">
      <alignment horizontal="center"/>
    </xf>
    <xf numFmtId="44" fontId="1" fillId="3" borderId="37" xfId="2" applyFill="1" applyBorder="1" applyAlignment="1">
      <alignment horizontal="center"/>
    </xf>
    <xf numFmtId="44" fontId="1" fillId="5" borderId="13" xfId="2" applyFill="1" applyBorder="1"/>
    <xf numFmtId="10" fontId="2" fillId="4" borderId="15" xfId="1" applyNumberFormat="1" applyFont="1" applyFill="1" applyBorder="1" applyAlignment="1">
      <alignment horizontal="right"/>
    </xf>
    <xf numFmtId="0" fontId="2" fillId="2" borderId="13" xfId="1" applyFont="1" applyFill="1" applyBorder="1"/>
    <xf numFmtId="0" fontId="2" fillId="2" borderId="12" xfId="1" applyFont="1" applyFill="1" applyBorder="1"/>
    <xf numFmtId="0" fontId="2" fillId="2" borderId="15" xfId="1" applyFont="1" applyFill="1" applyBorder="1"/>
    <xf numFmtId="0" fontId="2" fillId="2" borderId="17" xfId="1" applyFont="1" applyFill="1" applyBorder="1"/>
    <xf numFmtId="0" fontId="2" fillId="2" borderId="13" xfId="1" applyFont="1" applyFill="1" applyBorder="1" applyAlignment="1">
      <alignment horizontal="center"/>
    </xf>
    <xf numFmtId="0" fontId="2" fillId="6" borderId="15" xfId="1" applyFont="1" applyFill="1" applyBorder="1" applyAlignment="1">
      <alignment horizontal="center"/>
    </xf>
    <xf numFmtId="0" fontId="2" fillId="2" borderId="13" xfId="1" applyFont="1" applyFill="1" applyBorder="1" applyAlignment="1"/>
    <xf numFmtId="44" fontId="2" fillId="3" borderId="18" xfId="1" applyNumberFormat="1" applyFont="1" applyFill="1" applyBorder="1"/>
    <xf numFmtId="44" fontId="2" fillId="3" borderId="23" xfId="1" applyNumberFormat="1" applyFont="1" applyFill="1" applyBorder="1"/>
    <xf numFmtId="44" fontId="2" fillId="3" borderId="22" xfId="1" applyNumberFormat="1" applyFont="1" applyFill="1" applyBorder="1"/>
    <xf numFmtId="10" fontId="2" fillId="4" borderId="40" xfId="1" applyNumberFormat="1" applyFont="1" applyFill="1" applyBorder="1" applyAlignment="1">
      <alignment horizontal="center"/>
    </xf>
    <xf numFmtId="10" fontId="2" fillId="4" borderId="41" xfId="1" applyNumberFormat="1" applyFont="1" applyFill="1" applyBorder="1" applyAlignment="1">
      <alignment horizontal="center"/>
    </xf>
    <xf numFmtId="10" fontId="2" fillId="4" borderId="42" xfId="1" applyNumberFormat="1" applyFont="1" applyFill="1" applyBorder="1" applyAlignment="1">
      <alignment horizontal="center"/>
    </xf>
    <xf numFmtId="10" fontId="2" fillId="4" borderId="43" xfId="1" applyNumberFormat="1" applyFont="1" applyFill="1" applyBorder="1" applyAlignment="1">
      <alignment horizontal="center"/>
    </xf>
    <xf numFmtId="0" fontId="2" fillId="6" borderId="41" xfId="1" applyFont="1" applyFill="1" applyBorder="1" applyAlignment="1">
      <alignment horizontal="center"/>
    </xf>
    <xf numFmtId="15" fontId="2" fillId="2" borderId="34" xfId="1" applyNumberFormat="1" applyFont="1" applyFill="1" applyBorder="1" applyAlignment="1">
      <alignment horizontal="center" vertical="top" wrapText="1"/>
    </xf>
    <xf numFmtId="15" fontId="2" fillId="2" borderId="35" xfId="1" applyNumberFormat="1" applyFont="1" applyFill="1" applyBorder="1" applyAlignment="1">
      <alignment horizontal="center" vertical="top" wrapText="1"/>
    </xf>
    <xf numFmtId="15" fontId="2" fillId="2" borderId="36" xfId="1" applyNumberFormat="1" applyFont="1" applyFill="1" applyBorder="1" applyAlignment="1">
      <alignment horizontal="center" vertical="top" wrapText="1"/>
    </xf>
    <xf numFmtId="15" fontId="2" fillId="2" borderId="37" xfId="1" applyNumberFormat="1" applyFont="1" applyFill="1" applyBorder="1" applyAlignment="1">
      <alignment horizontal="center" vertical="top" wrapText="1"/>
    </xf>
    <xf numFmtId="0" fontId="6" fillId="0" borderId="0" xfId="1" applyFont="1" applyBorder="1" applyAlignment="1">
      <alignment horizontal="center" vertical="center"/>
    </xf>
    <xf numFmtId="0" fontId="5" fillId="0" borderId="2" xfId="1" applyFont="1" applyBorder="1" applyAlignment="1">
      <alignment horizontal="left" vertical="top" wrapText="1"/>
    </xf>
    <xf numFmtId="0" fontId="6" fillId="0" borderId="0" xfId="1" applyFont="1" applyBorder="1" applyAlignment="1">
      <alignment horizontal="left" vertical="center"/>
    </xf>
    <xf numFmtId="0" fontId="1" fillId="0" borderId="0" xfId="1"/>
    <xf numFmtId="0" fontId="6" fillId="0" borderId="0" xfId="1" applyFont="1" applyBorder="1" applyAlignment="1"/>
    <xf numFmtId="0" fontId="7" fillId="0" borderId="0" xfId="1" applyFont="1" applyBorder="1" applyAlignment="1">
      <alignment vertical="top" wrapText="1"/>
    </xf>
    <xf numFmtId="0" fontId="6" fillId="0" borderId="0" xfId="1" applyFont="1" applyAlignment="1">
      <alignment horizontal="center"/>
    </xf>
    <xf numFmtId="0" fontId="5" fillId="0" borderId="0" xfId="1" applyFont="1" applyBorder="1" applyAlignment="1">
      <alignment vertical="top" wrapText="1"/>
    </xf>
    <xf numFmtId="0" fontId="1" fillId="0" borderId="0" xfId="1" applyAlignment="1">
      <alignment vertical="top" wrapText="1"/>
    </xf>
    <xf numFmtId="0" fontId="1" fillId="0" borderId="0" xfId="1" applyAlignment="1">
      <alignment vertical="center"/>
    </xf>
    <xf numFmtId="0" fontId="5" fillId="0" borderId="0" xfId="1" applyFont="1" applyAlignment="1">
      <alignment vertical="top" wrapText="1"/>
    </xf>
    <xf numFmtId="0" fontId="1" fillId="0" borderId="0" xfId="1" applyBorder="1" applyAlignment="1">
      <alignment vertical="center"/>
    </xf>
    <xf numFmtId="0" fontId="5" fillId="2" borderId="23" xfId="1" applyFont="1" applyFill="1" applyBorder="1" applyAlignment="1">
      <alignment horizontal="center" vertical="center"/>
    </xf>
    <xf numFmtId="0" fontId="5" fillId="2" borderId="18" xfId="1" applyFont="1" applyFill="1" applyBorder="1" applyAlignment="1">
      <alignment horizontal="center" vertical="center"/>
    </xf>
    <xf numFmtId="0" fontId="5" fillId="0" borderId="0" xfId="1" applyFont="1" applyAlignment="1">
      <alignment vertical="center"/>
    </xf>
    <xf numFmtId="0" fontId="5" fillId="2" borderId="47" xfId="1" applyFont="1" applyFill="1" applyBorder="1" applyAlignment="1">
      <alignment horizontal="center" vertical="center" wrapText="1"/>
    </xf>
    <xf numFmtId="0" fontId="5" fillId="2" borderId="48" xfId="1" applyFont="1" applyFill="1" applyBorder="1" applyAlignment="1">
      <alignment horizontal="center" vertical="center" wrapText="1"/>
    </xf>
    <xf numFmtId="0" fontId="5" fillId="2" borderId="49" xfId="1" applyFont="1" applyFill="1" applyBorder="1" applyAlignment="1">
      <alignment horizontal="center" vertical="center" wrapText="1"/>
    </xf>
    <xf numFmtId="0" fontId="5" fillId="2" borderId="50" xfId="1" applyFont="1" applyFill="1" applyBorder="1" applyAlignment="1">
      <alignment horizontal="center" vertical="center" wrapText="1"/>
    </xf>
    <xf numFmtId="0" fontId="1" fillId="0" borderId="0" xfId="1" applyAlignment="1">
      <alignment horizontal="center"/>
    </xf>
    <xf numFmtId="15" fontId="1" fillId="2" borderId="13" xfId="1" applyNumberFormat="1" applyFill="1" applyBorder="1" applyAlignment="1">
      <alignment horizontal="center"/>
    </xf>
    <xf numFmtId="15" fontId="1" fillId="2" borderId="12" xfId="1" applyNumberFormat="1" applyFill="1" applyBorder="1" applyAlignment="1">
      <alignment horizontal="center"/>
    </xf>
    <xf numFmtId="15" fontId="1" fillId="2" borderId="13" xfId="1" applyNumberFormat="1" applyFill="1" applyBorder="1" applyAlignment="1">
      <alignment horizontal="center" vertical="top" wrapText="1"/>
    </xf>
    <xf numFmtId="15" fontId="1" fillId="2" borderId="17" xfId="1" applyNumberFormat="1" applyFill="1" applyBorder="1" applyAlignment="1">
      <alignment horizontal="center" vertical="top" wrapText="1"/>
    </xf>
    <xf numFmtId="15" fontId="1" fillId="2" borderId="15" xfId="1" applyNumberFormat="1" applyFill="1" applyBorder="1" applyAlignment="1">
      <alignment horizontal="center" vertical="top" wrapText="1"/>
    </xf>
    <xf numFmtId="15" fontId="1" fillId="2" borderId="12" xfId="1" applyNumberFormat="1" applyFill="1" applyBorder="1" applyAlignment="1">
      <alignment horizontal="center" vertical="top" wrapText="1"/>
    </xf>
    <xf numFmtId="0" fontId="1" fillId="0" borderId="46" xfId="1" applyBorder="1"/>
    <xf numFmtId="0" fontId="1" fillId="0" borderId="46" xfId="1" applyBorder="1" applyAlignment="1">
      <alignment horizontal="center"/>
    </xf>
    <xf numFmtId="0" fontId="1" fillId="2" borderId="13" xfId="1" applyFill="1" applyBorder="1" applyAlignment="1">
      <alignment horizontal="center"/>
    </xf>
    <xf numFmtId="0" fontId="1" fillId="2" borderId="12" xfId="1" applyFill="1" applyBorder="1" applyAlignment="1">
      <alignment horizontal="center"/>
    </xf>
    <xf numFmtId="0" fontId="1" fillId="7" borderId="4" xfId="1" applyFill="1" applyBorder="1" applyAlignment="1">
      <alignment horizontal="center" vertical="top" wrapText="1"/>
    </xf>
    <xf numFmtId="0" fontId="1" fillId="2" borderId="51" xfId="1" applyFill="1" applyBorder="1" applyAlignment="1">
      <alignment horizontal="center" vertical="top" wrapText="1"/>
    </xf>
    <xf numFmtId="0" fontId="1" fillId="2" borderId="51" xfId="1" applyFill="1" applyBorder="1" applyAlignment="1">
      <alignment horizontal="center" vertical="top"/>
    </xf>
    <xf numFmtId="0" fontId="1" fillId="2" borderId="51" xfId="1" applyFont="1" applyFill="1" applyBorder="1" applyAlignment="1">
      <alignment horizontal="center" vertical="top" wrapText="1"/>
    </xf>
    <xf numFmtId="0" fontId="1" fillId="2" borderId="51" xfId="1" applyFill="1" applyBorder="1" applyAlignment="1">
      <alignment vertical="top" wrapText="1"/>
    </xf>
    <xf numFmtId="0" fontId="1" fillId="2" borderId="17" xfId="1" applyFill="1" applyBorder="1" applyAlignment="1">
      <alignment horizontal="center" vertical="top" wrapText="1"/>
    </xf>
    <xf numFmtId="0" fontId="1" fillId="2" borderId="34" xfId="1" applyFill="1" applyBorder="1" applyAlignment="1">
      <alignment horizontal="center" vertical="top" wrapText="1"/>
    </xf>
    <xf numFmtId="0" fontId="1" fillId="2" borderId="2" xfId="1" applyFill="1" applyBorder="1" applyAlignment="1">
      <alignment horizontal="center" vertical="top" wrapText="1"/>
    </xf>
    <xf numFmtId="10" fontId="1" fillId="4" borderId="13" xfId="1" applyNumberFormat="1" applyFill="1" applyBorder="1" applyAlignment="1" applyProtection="1">
      <alignment horizontal="center" vertical="top"/>
      <protection locked="0"/>
    </xf>
    <xf numFmtId="10" fontId="1" fillId="4" borderId="17" xfId="1" applyNumberFormat="1" applyFill="1" applyBorder="1" applyAlignment="1" applyProtection="1">
      <alignment horizontal="center" vertical="top"/>
      <protection locked="0"/>
    </xf>
    <xf numFmtId="10" fontId="1" fillId="4" borderId="15" xfId="1" applyNumberFormat="1" applyFill="1" applyBorder="1" applyAlignment="1" applyProtection="1">
      <alignment horizontal="center" vertical="top"/>
      <protection locked="0"/>
    </xf>
    <xf numFmtId="10" fontId="1" fillId="4" borderId="12" xfId="1" applyNumberFormat="1" applyFill="1" applyBorder="1" applyAlignment="1" applyProtection="1">
      <alignment horizontal="center" vertical="top"/>
      <protection locked="0"/>
    </xf>
    <xf numFmtId="0" fontId="1" fillId="5" borderId="23" xfId="1" applyFill="1" applyBorder="1"/>
    <xf numFmtId="0" fontId="1" fillId="4" borderId="22" xfId="1" applyFill="1" applyBorder="1" applyProtection="1">
      <protection locked="0"/>
    </xf>
    <xf numFmtId="0" fontId="1" fillId="4" borderId="22" xfId="1" applyFill="1" applyBorder="1" applyAlignment="1" applyProtection="1">
      <alignment horizontal="center"/>
      <protection locked="0"/>
    </xf>
    <xf numFmtId="44" fontId="1" fillId="4" borderId="22" xfId="2" applyFill="1" applyBorder="1" applyProtection="1">
      <protection locked="0"/>
    </xf>
    <xf numFmtId="0" fontId="1" fillId="4" borderId="18" xfId="1" applyFill="1" applyBorder="1" applyProtection="1">
      <protection locked="0"/>
    </xf>
    <xf numFmtId="44" fontId="1" fillId="3" borderId="23" xfId="2" applyFill="1" applyBorder="1" applyProtection="1"/>
    <xf numFmtId="44" fontId="1" fillId="3" borderId="12" xfId="2" applyFill="1" applyBorder="1" applyProtection="1"/>
    <xf numFmtId="0" fontId="1" fillId="0" borderId="0" xfId="1" applyFill="1"/>
    <xf numFmtId="44" fontId="1" fillId="3" borderId="23" xfId="1" applyNumberFormat="1" applyFill="1" applyBorder="1" applyProtection="1"/>
    <xf numFmtId="44" fontId="1" fillId="3" borderId="22" xfId="1" applyNumberFormat="1" applyFill="1" applyBorder="1" applyProtection="1"/>
    <xf numFmtId="44" fontId="1" fillId="3" borderId="21" xfId="1" applyNumberFormat="1" applyFill="1" applyBorder="1" applyProtection="1"/>
    <xf numFmtId="44" fontId="1" fillId="3" borderId="18" xfId="1" applyNumberFormat="1" applyFill="1" applyBorder="1" applyProtection="1"/>
    <xf numFmtId="0" fontId="1" fillId="5" borderId="13" xfId="1" applyFill="1" applyBorder="1"/>
    <xf numFmtId="0" fontId="1" fillId="4" borderId="17" xfId="1" applyFill="1" applyBorder="1" applyProtection="1">
      <protection locked="0"/>
    </xf>
    <xf numFmtId="0" fontId="1" fillId="4" borderId="17" xfId="1" applyFill="1" applyBorder="1" applyAlignment="1" applyProtection="1">
      <alignment horizontal="center"/>
      <protection locked="0"/>
    </xf>
    <xf numFmtId="44" fontId="1" fillId="4" borderId="17" xfId="2" applyFill="1" applyBorder="1" applyProtection="1">
      <protection locked="0"/>
    </xf>
    <xf numFmtId="0" fontId="1" fillId="4" borderId="12" xfId="1" applyFill="1" applyBorder="1" applyProtection="1">
      <protection locked="0"/>
    </xf>
    <xf numFmtId="44" fontId="1" fillId="3" borderId="13" xfId="2" applyFill="1" applyBorder="1" applyProtection="1"/>
    <xf numFmtId="44" fontId="1" fillId="3" borderId="13" xfId="1" applyNumberFormat="1" applyFill="1" applyBorder="1" applyProtection="1"/>
    <xf numFmtId="44" fontId="1" fillId="3" borderId="17" xfId="1" applyNumberFormat="1" applyFill="1" applyBorder="1" applyProtection="1"/>
    <xf numFmtId="44" fontId="1" fillId="3" borderId="15" xfId="1" applyNumberFormat="1" applyFill="1" applyBorder="1" applyProtection="1"/>
    <xf numFmtId="44" fontId="1" fillId="3" borderId="12" xfId="1" applyNumberFormat="1" applyFill="1" applyBorder="1" applyProtection="1"/>
    <xf numFmtId="0" fontId="1" fillId="5" borderId="35" xfId="1" applyFill="1" applyBorder="1"/>
    <xf numFmtId="0" fontId="1" fillId="4" borderId="37" xfId="1" applyFill="1" applyBorder="1" applyProtection="1">
      <protection locked="0"/>
    </xf>
    <xf numFmtId="0" fontId="1" fillId="4" borderId="37" xfId="1" applyFill="1" applyBorder="1" applyAlignment="1" applyProtection="1">
      <alignment horizontal="center"/>
      <protection locked="0"/>
    </xf>
    <xf numFmtId="44" fontId="1" fillId="4" borderId="37" xfId="2" applyFill="1" applyBorder="1" applyProtection="1">
      <protection locked="0"/>
    </xf>
    <xf numFmtId="0" fontId="1" fillId="4" borderId="34" xfId="1" applyFill="1" applyBorder="1" applyProtection="1">
      <protection locked="0"/>
    </xf>
    <xf numFmtId="44" fontId="1" fillId="3" borderId="7" xfId="2" applyFill="1" applyBorder="1" applyProtection="1"/>
    <xf numFmtId="44" fontId="1" fillId="3" borderId="6" xfId="2" applyFill="1" applyBorder="1" applyProtection="1"/>
    <xf numFmtId="44" fontId="1" fillId="3" borderId="35" xfId="1" applyNumberFormat="1" applyFill="1" applyBorder="1" applyProtection="1"/>
    <xf numFmtId="44" fontId="1" fillId="3" borderId="37" xfId="1" applyNumberFormat="1" applyFill="1" applyBorder="1" applyProtection="1"/>
    <xf numFmtId="44" fontId="1" fillId="3" borderId="36" xfId="1" applyNumberFormat="1" applyFill="1" applyBorder="1" applyProtection="1"/>
    <xf numFmtId="44" fontId="1" fillId="3" borderId="34" xfId="1" applyNumberFormat="1" applyFill="1" applyBorder="1" applyProtection="1"/>
    <xf numFmtId="0" fontId="1" fillId="0" borderId="0" xfId="1" applyFill="1" applyBorder="1" applyProtection="1">
      <protection locked="0"/>
    </xf>
    <xf numFmtId="0" fontId="1" fillId="0" borderId="0" xfId="1" applyFill="1" applyBorder="1" applyAlignment="1" applyProtection="1">
      <alignment horizontal="center"/>
      <protection locked="0"/>
    </xf>
    <xf numFmtId="44" fontId="1" fillId="8" borderId="4" xfId="2" applyFill="1" applyBorder="1" applyProtection="1"/>
    <xf numFmtId="44" fontId="1" fillId="8" borderId="27" xfId="2" applyFill="1" applyBorder="1" applyProtection="1"/>
    <xf numFmtId="44" fontId="1" fillId="0" borderId="3" xfId="2" applyFill="1" applyBorder="1" applyProtection="1"/>
    <xf numFmtId="0" fontId="6" fillId="0" borderId="0" xfId="1" applyFont="1" applyBorder="1"/>
    <xf numFmtId="0" fontId="2" fillId="6" borderId="23" xfId="1" applyFont="1" applyFill="1" applyBorder="1"/>
    <xf numFmtId="10" fontId="2" fillId="4" borderId="22" xfId="1" applyNumberFormat="1" applyFont="1" applyFill="1" applyBorder="1" applyAlignment="1">
      <alignment horizontal="center"/>
    </xf>
    <xf numFmtId="10" fontId="2" fillId="4" borderId="21" xfId="1" applyNumberFormat="1" applyFont="1" applyFill="1" applyBorder="1" applyAlignment="1">
      <alignment horizontal="center"/>
    </xf>
    <xf numFmtId="10" fontId="2" fillId="4" borderId="23" xfId="1" applyNumberFormat="1" applyFont="1" applyFill="1" applyBorder="1" applyAlignment="1">
      <alignment horizontal="center"/>
    </xf>
    <xf numFmtId="10" fontId="2" fillId="4" borderId="18" xfId="1" applyNumberFormat="1" applyFont="1" applyFill="1" applyBorder="1" applyAlignment="1">
      <alignment horizontal="center"/>
    </xf>
    <xf numFmtId="0" fontId="2" fillId="5" borderId="47" xfId="1" applyFont="1" applyFill="1" applyBorder="1"/>
    <xf numFmtId="0" fontId="2" fillId="5" borderId="13" xfId="1" applyFont="1" applyFill="1" applyBorder="1"/>
    <xf numFmtId="0" fontId="2" fillId="5" borderId="35" xfId="1" applyFont="1" applyFill="1" applyBorder="1"/>
    <xf numFmtId="42" fontId="1" fillId="3" borderId="7" xfId="2" applyNumberFormat="1" applyFill="1" applyBorder="1" applyAlignment="1">
      <alignment horizontal="center"/>
    </xf>
    <xf numFmtId="42" fontId="1" fillId="3" borderId="54" xfId="2" applyNumberFormat="1" applyFill="1" applyBorder="1" applyAlignment="1">
      <alignment horizontal="center"/>
    </xf>
    <xf numFmtId="42" fontId="1" fillId="3" borderId="9" xfId="2" applyNumberFormat="1" applyFill="1" applyBorder="1" applyAlignment="1">
      <alignment horizontal="center"/>
    </xf>
    <xf numFmtId="42" fontId="1" fillId="3" borderId="6" xfId="2" applyNumberFormat="1" applyFill="1" applyBorder="1" applyAlignment="1">
      <alignment horizontal="center"/>
    </xf>
    <xf numFmtId="44" fontId="1" fillId="3" borderId="55" xfId="2" applyFill="1" applyBorder="1" applyAlignment="1">
      <alignment horizontal="center"/>
    </xf>
    <xf numFmtId="0" fontId="8" fillId="0" borderId="0" xfId="1" applyFont="1" applyAlignment="1">
      <alignment vertical="center"/>
    </xf>
    <xf numFmtId="10" fontId="2" fillId="3" borderId="17" xfId="1" applyNumberFormat="1" applyFont="1" applyFill="1" applyBorder="1" applyAlignment="1">
      <alignment horizontal="center"/>
    </xf>
    <xf numFmtId="10" fontId="2" fillId="3" borderId="16" xfId="1" applyNumberFormat="1" applyFont="1" applyFill="1" applyBorder="1" applyAlignment="1">
      <alignment horizontal="center"/>
    </xf>
    <xf numFmtId="10" fontId="2" fillId="3" borderId="31" xfId="1" applyNumberFormat="1" applyFont="1" applyFill="1" applyBorder="1" applyAlignment="1">
      <alignment horizontal="center"/>
    </xf>
    <xf numFmtId="10" fontId="2" fillId="3" borderId="12" xfId="1" applyNumberFormat="1" applyFont="1" applyFill="1" applyBorder="1" applyAlignment="1">
      <alignment horizontal="center"/>
    </xf>
    <xf numFmtId="44" fontId="1" fillId="3" borderId="16" xfId="2" applyFill="1" applyBorder="1" applyAlignment="1">
      <alignment horizontal="center"/>
    </xf>
    <xf numFmtId="44" fontId="1" fillId="3" borderId="31" xfId="2" applyFill="1" applyBorder="1" applyAlignment="1">
      <alignment horizontal="center"/>
    </xf>
    <xf numFmtId="0" fontId="6" fillId="0" borderId="0" xfId="1" applyFont="1" applyAlignment="1">
      <alignment vertical="center"/>
    </xf>
    <xf numFmtId="44" fontId="5" fillId="0" borderId="0" xfId="2" applyFont="1" applyFill="1" applyBorder="1" applyAlignment="1" applyProtection="1">
      <alignment horizontal="right"/>
      <protection locked="0"/>
    </xf>
    <xf numFmtId="44" fontId="1" fillId="0" borderId="0" xfId="2" applyFill="1" applyBorder="1" applyProtection="1"/>
    <xf numFmtId="0" fontId="1" fillId="0" borderId="0" xfId="1" applyFont="1" applyAlignment="1"/>
    <xf numFmtId="44" fontId="1" fillId="3" borderId="18" xfId="2" applyFill="1" applyBorder="1" applyProtection="1"/>
    <xf numFmtId="0" fontId="1" fillId="5" borderId="35" xfId="1" applyFont="1" applyFill="1" applyBorder="1"/>
    <xf numFmtId="0" fontId="2" fillId="0" borderId="0" xfId="1" applyFont="1" applyAlignment="1">
      <alignment wrapText="1"/>
    </xf>
    <xf numFmtId="15" fontId="2" fillId="2" borderId="47" xfId="1" applyNumberFormat="1" applyFont="1" applyFill="1" applyBorder="1" applyAlignment="1">
      <alignment horizontal="center" vertical="top" wrapText="1"/>
    </xf>
    <xf numFmtId="15" fontId="2" fillId="2" borderId="48" xfId="1" applyNumberFormat="1" applyFont="1" applyFill="1" applyBorder="1" applyAlignment="1">
      <alignment horizontal="center" vertical="top" wrapText="1"/>
    </xf>
    <xf numFmtId="15" fontId="2" fillId="2" borderId="59" xfId="1" applyNumberFormat="1" applyFont="1" applyFill="1" applyBorder="1" applyAlignment="1">
      <alignment horizontal="center" vertical="top" wrapText="1"/>
    </xf>
    <xf numFmtId="15" fontId="2" fillId="2" borderId="49" xfId="1" applyNumberFormat="1" applyFont="1" applyFill="1" applyBorder="1" applyAlignment="1">
      <alignment horizontal="center" vertical="top" wrapText="1"/>
    </xf>
    <xf numFmtId="15" fontId="2" fillId="2" borderId="23" xfId="1" applyNumberFormat="1" applyFont="1" applyFill="1" applyBorder="1" applyAlignment="1">
      <alignment horizontal="center" vertical="top" wrapText="1"/>
    </xf>
    <xf numFmtId="15" fontId="2" fillId="2" borderId="18" xfId="1" applyNumberFormat="1" applyFont="1" applyFill="1" applyBorder="1" applyAlignment="1">
      <alignment horizontal="center" vertical="top" wrapText="1"/>
    </xf>
    <xf numFmtId="15" fontId="2" fillId="2" borderId="30" xfId="1" applyNumberFormat="1" applyFont="1" applyFill="1" applyBorder="1" applyAlignment="1">
      <alignment horizontal="center" vertical="top" wrapText="1"/>
    </xf>
    <xf numFmtId="0" fontId="2" fillId="9" borderId="14" xfId="1" applyFont="1" applyFill="1" applyBorder="1"/>
    <xf numFmtId="0" fontId="2" fillId="5" borderId="47" xfId="4" applyFont="1" applyFill="1" applyBorder="1"/>
    <xf numFmtId="44" fontId="1" fillId="4" borderId="35" xfId="2" applyFill="1" applyBorder="1" applyAlignment="1">
      <alignment horizontal="center"/>
    </xf>
    <xf numFmtId="44" fontId="1" fillId="3" borderId="37" xfId="2" applyFill="1" applyBorder="1"/>
    <xf numFmtId="44" fontId="1" fillId="3" borderId="36" xfId="2" applyFill="1" applyBorder="1"/>
    <xf numFmtId="44" fontId="1" fillId="3" borderId="35" xfId="2" applyFill="1" applyBorder="1"/>
    <xf numFmtId="44" fontId="1" fillId="3" borderId="34" xfId="2" applyFill="1" applyBorder="1"/>
    <xf numFmtId="0" fontId="5" fillId="2" borderId="4" xfId="1" applyFont="1" applyFill="1" applyBorder="1" applyAlignment="1">
      <alignment horizontal="center" vertical="top" wrapText="1"/>
    </xf>
    <xf numFmtId="0" fontId="5" fillId="2" borderId="29" xfId="1" applyFont="1" applyFill="1" applyBorder="1" applyAlignment="1">
      <alignment horizontal="center" vertical="top" wrapText="1"/>
    </xf>
    <xf numFmtId="0" fontId="5" fillId="2" borderId="28" xfId="1" applyFont="1" applyFill="1" applyBorder="1" applyAlignment="1">
      <alignment horizontal="center" vertical="top" wrapText="1"/>
    </xf>
    <xf numFmtId="0" fontId="5" fillId="2" borderId="27" xfId="1" applyFont="1" applyFill="1" applyBorder="1" applyAlignment="1">
      <alignment horizontal="center" vertical="top" wrapText="1"/>
    </xf>
    <xf numFmtId="15" fontId="2" fillId="2" borderId="22" xfId="1" applyNumberFormat="1" applyFont="1" applyFill="1" applyBorder="1" applyAlignment="1">
      <alignment horizontal="center" vertical="top" wrapText="1"/>
    </xf>
    <xf numFmtId="15" fontId="2" fillId="2" borderId="19" xfId="1" applyNumberFormat="1" applyFont="1" applyFill="1" applyBorder="1" applyAlignment="1">
      <alignment horizontal="center" vertical="top" wrapText="1"/>
    </xf>
    <xf numFmtId="15" fontId="2" fillId="2" borderId="21" xfId="1" applyNumberFormat="1" applyFont="1" applyFill="1" applyBorder="1" applyAlignment="1">
      <alignment horizontal="center" vertical="top" wrapText="1"/>
    </xf>
    <xf numFmtId="1" fontId="1" fillId="4" borderId="47" xfId="2" applyNumberFormat="1" applyFill="1" applyBorder="1" applyAlignment="1">
      <alignment horizontal="center"/>
    </xf>
    <xf numFmtId="165" fontId="1" fillId="4" borderId="48" xfId="2" applyNumberFormat="1" applyFill="1" applyBorder="1" applyAlignment="1">
      <alignment horizontal="center"/>
    </xf>
    <xf numFmtId="165" fontId="1" fillId="4" borderId="49" xfId="2" applyNumberFormat="1" applyFill="1" applyBorder="1" applyAlignment="1">
      <alignment horizontal="center"/>
    </xf>
    <xf numFmtId="165" fontId="1" fillId="4" borderId="47" xfId="2" applyNumberFormat="1" applyFill="1" applyBorder="1" applyAlignment="1">
      <alignment horizontal="center"/>
    </xf>
    <xf numFmtId="165" fontId="1" fillId="4" borderId="50" xfId="2" applyNumberFormat="1" applyFill="1" applyBorder="1" applyAlignment="1">
      <alignment horizontal="center"/>
    </xf>
    <xf numFmtId="1" fontId="1" fillId="4" borderId="13" xfId="2" applyNumberFormat="1" applyFill="1" applyBorder="1" applyAlignment="1">
      <alignment horizontal="center"/>
    </xf>
    <xf numFmtId="165" fontId="1" fillId="4" borderId="17" xfId="2" applyNumberFormat="1" applyFill="1" applyBorder="1" applyAlignment="1">
      <alignment horizontal="center"/>
    </xf>
    <xf numFmtId="165" fontId="1" fillId="4" borderId="15" xfId="2" applyNumberFormat="1" applyFill="1" applyBorder="1" applyAlignment="1">
      <alignment horizontal="center"/>
    </xf>
    <xf numFmtId="165" fontId="1" fillId="4" borderId="13" xfId="2" applyNumberFormat="1" applyFill="1" applyBorder="1" applyAlignment="1">
      <alignment horizontal="center"/>
    </xf>
    <xf numFmtId="165" fontId="1" fillId="4" borderId="12" xfId="2" applyNumberFormat="1" applyFill="1" applyBorder="1" applyAlignment="1">
      <alignment horizontal="center"/>
    </xf>
    <xf numFmtId="1" fontId="1" fillId="4" borderId="35" xfId="2" applyNumberFormat="1" applyFill="1" applyBorder="1" applyAlignment="1">
      <alignment horizontal="center"/>
    </xf>
    <xf numFmtId="165" fontId="1" fillId="4" borderId="37" xfId="2" applyNumberFormat="1" applyFill="1" applyBorder="1" applyAlignment="1">
      <alignment horizontal="center"/>
    </xf>
    <xf numFmtId="165" fontId="1" fillId="4" borderId="36" xfId="2" applyNumberFormat="1" applyFill="1" applyBorder="1" applyAlignment="1">
      <alignment horizontal="center"/>
    </xf>
    <xf numFmtId="165" fontId="1" fillId="4" borderId="35" xfId="2" applyNumberFormat="1" applyFill="1" applyBorder="1" applyAlignment="1">
      <alignment horizontal="center"/>
    </xf>
    <xf numFmtId="165" fontId="1" fillId="4" borderId="34" xfId="2" applyNumberFormat="1" applyFill="1" applyBorder="1" applyAlignment="1">
      <alignment horizontal="center"/>
    </xf>
    <xf numFmtId="44" fontId="1" fillId="3" borderId="55" xfId="2" applyFill="1" applyBorder="1"/>
    <xf numFmtId="44" fontId="1" fillId="3" borderId="26" xfId="2" applyFill="1" applyBorder="1"/>
    <xf numFmtId="44" fontId="1" fillId="3" borderId="4" xfId="2" applyFill="1" applyBorder="1"/>
    <xf numFmtId="44" fontId="1" fillId="3" borderId="1" xfId="2" applyFill="1" applyBorder="1"/>
    <xf numFmtId="0" fontId="2" fillId="0" borderId="0" xfId="1" applyFont="1" applyFill="1" applyBorder="1" applyAlignment="1">
      <alignment vertical="top"/>
    </xf>
    <xf numFmtId="0" fontId="2" fillId="0" borderId="0" xfId="4" applyFont="1"/>
    <xf numFmtId="0" fontId="1" fillId="0" borderId="0" xfId="4"/>
    <xf numFmtId="0" fontId="2" fillId="5" borderId="13" xfId="4" applyFont="1" applyFill="1" applyBorder="1"/>
    <xf numFmtId="0" fontId="2" fillId="0" borderId="0" xfId="1" applyFont="1" applyBorder="1" applyAlignment="1">
      <alignment wrapText="1"/>
    </xf>
    <xf numFmtId="0" fontId="3" fillId="0" borderId="0" xfId="1" applyFont="1" applyBorder="1" applyAlignment="1">
      <alignment horizontal="left"/>
    </xf>
    <xf numFmtId="0" fontId="5" fillId="0" borderId="0" xfId="1" applyFont="1" applyBorder="1" applyAlignment="1">
      <alignment horizontal="left"/>
    </xf>
    <xf numFmtId="0" fontId="5" fillId="0" borderId="0" xfId="1" applyFont="1" applyBorder="1" applyAlignment="1">
      <alignment horizontal="center"/>
    </xf>
    <xf numFmtId="0" fontId="5" fillId="0" borderId="0" xfId="1" applyFont="1" applyBorder="1" applyAlignment="1">
      <alignment horizontal="center" wrapText="1"/>
    </xf>
    <xf numFmtId="0" fontId="2" fillId="2" borderId="20" xfId="1" applyFont="1" applyFill="1" applyBorder="1"/>
    <xf numFmtId="0" fontId="2" fillId="2" borderId="14" xfId="1" applyFont="1" applyFill="1" applyBorder="1"/>
    <xf numFmtId="0" fontId="2" fillId="0" borderId="0" xfId="1" applyFont="1" applyAlignment="1">
      <alignment vertical="center"/>
    </xf>
    <xf numFmtId="15" fontId="2" fillId="10" borderId="41" xfId="1" applyNumberFormat="1" applyFont="1" applyFill="1" applyBorder="1" applyAlignment="1">
      <alignment horizontal="center" vertical="center" wrapText="1"/>
    </xf>
    <xf numFmtId="10" fontId="2" fillId="5" borderId="64" xfId="5" applyNumberFormat="1" applyFont="1" applyFill="1" applyBorder="1" applyAlignment="1">
      <alignment horizontal="center" vertical="center" wrapText="1"/>
    </xf>
    <xf numFmtId="10" fontId="2" fillId="5" borderId="3" xfId="5" applyNumberFormat="1" applyFont="1" applyFill="1" applyBorder="1" applyAlignment="1">
      <alignment horizontal="center" vertical="center" wrapText="1"/>
    </xf>
    <xf numFmtId="10" fontId="2" fillId="5" borderId="41" xfId="5" applyNumberFormat="1" applyFont="1" applyFill="1" applyBorder="1" applyAlignment="1">
      <alignment horizontal="center" vertical="center" wrapText="1"/>
    </xf>
    <xf numFmtId="10" fontId="2" fillId="5" borderId="24" xfId="5" applyNumberFormat="1" applyFont="1" applyFill="1" applyBorder="1" applyAlignment="1">
      <alignment horizontal="center" vertical="center" wrapText="1"/>
    </xf>
    <xf numFmtId="0" fontId="2" fillId="2" borderId="14" xfId="1" applyFont="1" applyFill="1" applyBorder="1" applyAlignment="1">
      <alignment horizontal="center" vertical="top" wrapText="1"/>
    </xf>
    <xf numFmtId="0" fontId="10" fillId="0" borderId="20" xfId="1" applyFont="1" applyFill="1" applyBorder="1"/>
    <xf numFmtId="0" fontId="10" fillId="0" borderId="14" xfId="1" applyFont="1" applyFill="1" applyBorder="1"/>
    <xf numFmtId="0" fontId="2" fillId="2" borderId="14" xfId="1" applyFont="1" applyFill="1" applyBorder="1" applyAlignment="1">
      <alignment horizontal="center"/>
    </xf>
    <xf numFmtId="0" fontId="10" fillId="0" borderId="14" xfId="1" applyFont="1" applyFill="1" applyBorder="1" applyAlignment="1">
      <alignment horizontal="left"/>
    </xf>
    <xf numFmtId="0" fontId="2" fillId="2" borderId="8" xfId="1" applyFont="1" applyFill="1" applyBorder="1" applyAlignment="1">
      <alignment horizontal="center"/>
    </xf>
    <xf numFmtId="0" fontId="10" fillId="0" borderId="8" xfId="1" applyFont="1" applyFill="1" applyBorder="1"/>
    <xf numFmtId="0" fontId="2" fillId="2" borderId="65" xfId="1" applyFont="1" applyFill="1" applyBorder="1" applyAlignment="1">
      <alignment horizontal="center"/>
    </xf>
    <xf numFmtId="0" fontId="10" fillId="0" borderId="65" xfId="1" applyFont="1" applyFill="1" applyBorder="1"/>
    <xf numFmtId="0" fontId="2" fillId="0" borderId="0" xfId="1" applyFont="1" applyFill="1" applyBorder="1" applyAlignment="1">
      <alignment horizontal="center"/>
    </xf>
    <xf numFmtId="0" fontId="10" fillId="0" borderId="0" xfId="1" applyFont="1" applyFill="1" applyBorder="1"/>
    <xf numFmtId="44" fontId="0" fillId="0" borderId="0" xfId="2" applyFont="1" applyFill="1" applyBorder="1"/>
    <xf numFmtId="44" fontId="0" fillId="0" borderId="0" xfId="2" applyFont="1" applyFill="1" applyBorder="1" applyAlignment="1">
      <alignment wrapText="1"/>
    </xf>
    <xf numFmtId="0" fontId="2" fillId="0" borderId="0" xfId="1" applyFont="1" applyFill="1" applyBorder="1"/>
    <xf numFmtId="0" fontId="2" fillId="0" borderId="0" xfId="1" applyFont="1" applyFill="1" applyBorder="1" applyAlignment="1">
      <alignment wrapText="1"/>
    </xf>
    <xf numFmtId="15" fontId="2" fillId="10" borderId="4" xfId="1" applyNumberFormat="1" applyFont="1" applyFill="1" applyBorder="1" applyAlignment="1">
      <alignment horizontal="center" vertical="center" wrapText="1"/>
    </xf>
    <xf numFmtId="44" fontId="0" fillId="0" borderId="46" xfId="2" applyFont="1" applyFill="1" applyBorder="1"/>
    <xf numFmtId="0" fontId="2" fillId="0" borderId="0" xfId="1" applyFont="1" applyFill="1" applyAlignment="1">
      <alignment wrapText="1"/>
    </xf>
    <xf numFmtId="0" fontId="3" fillId="0" borderId="0" xfId="1" applyFont="1" applyFill="1" applyBorder="1" applyAlignment="1"/>
    <xf numFmtId="0" fontId="3" fillId="0" borderId="0" xfId="1" applyFont="1" applyFill="1" applyBorder="1" applyAlignment="1">
      <alignment wrapText="1"/>
    </xf>
    <xf numFmtId="10" fontId="1" fillId="0" borderId="0" xfId="1" applyNumberFormat="1"/>
    <xf numFmtId="0" fontId="1" fillId="0" borderId="0" xfId="1" applyFont="1"/>
    <xf numFmtId="0" fontId="11" fillId="0" borderId="0" xfId="1" applyFont="1"/>
    <xf numFmtId="0" fontId="1" fillId="0" borderId="0" xfId="4" applyFont="1"/>
    <xf numFmtId="0" fontId="1" fillId="0" borderId="0" xfId="1" applyFill="1" applyBorder="1"/>
    <xf numFmtId="44" fontId="0" fillId="0" borderId="0" xfId="2" applyFont="1" applyFill="1"/>
    <xf numFmtId="0" fontId="1" fillId="0" borderId="0" xfId="1" applyFill="1" applyAlignment="1">
      <alignment horizontal="center"/>
    </xf>
    <xf numFmtId="0" fontId="1" fillId="0" borderId="0" xfId="1" applyFill="1" applyAlignment="1">
      <alignment wrapText="1"/>
    </xf>
    <xf numFmtId="0" fontId="4" fillId="0" borderId="0" xfId="1" applyFont="1" applyAlignment="1"/>
    <xf numFmtId="0" fontId="1" fillId="0" borderId="0" xfId="1" applyFill="1" applyBorder="1" applyAlignment="1">
      <alignment horizontal="center" vertical="center" wrapText="1"/>
    </xf>
    <xf numFmtId="0" fontId="1" fillId="0" borderId="0" xfId="1" applyFill="1" applyAlignment="1">
      <alignment horizontal="center" vertical="center" wrapText="1"/>
    </xf>
    <xf numFmtId="0" fontId="5" fillId="0" borderId="0" xfId="1" applyFont="1" applyFill="1" applyBorder="1" applyAlignment="1">
      <alignment horizontal="center" vertical="center" wrapText="1"/>
    </xf>
    <xf numFmtId="0" fontId="1" fillId="0" borderId="47" xfId="1" applyFill="1" applyBorder="1" applyAlignment="1">
      <alignment horizontal="left" vertical="center" wrapText="1"/>
    </xf>
    <xf numFmtId="0" fontId="1" fillId="0" borderId="48" xfId="1" applyFill="1" applyBorder="1" applyAlignment="1">
      <alignment horizontal="left" vertical="center" wrapText="1"/>
    </xf>
    <xf numFmtId="44" fontId="0" fillId="0" borderId="48" xfId="2" applyFont="1" applyFill="1" applyBorder="1" applyAlignment="1">
      <alignment horizontal="left" vertical="center" wrapText="1"/>
    </xf>
    <xf numFmtId="0" fontId="1" fillId="0" borderId="48" xfId="1" applyFill="1" applyBorder="1" applyAlignment="1">
      <alignment horizontal="center" vertical="center" wrapText="1"/>
    </xf>
    <xf numFmtId="0" fontId="1" fillId="0" borderId="50" xfId="1" applyFill="1" applyBorder="1" applyAlignment="1">
      <alignment horizontal="left" vertical="center" wrapText="1"/>
    </xf>
    <xf numFmtId="0" fontId="12" fillId="0" borderId="13" xfId="1" applyFont="1" applyFill="1" applyBorder="1" applyAlignment="1">
      <alignment vertical="center" wrapText="1"/>
    </xf>
    <xf numFmtId="0" fontId="12" fillId="0" borderId="17" xfId="1" applyFont="1" applyFill="1" applyBorder="1" applyAlignment="1">
      <alignment vertical="center" wrapText="1"/>
    </xf>
    <xf numFmtId="0" fontId="12" fillId="0" borderId="12" xfId="1" applyFont="1" applyFill="1" applyBorder="1" applyAlignment="1">
      <alignment vertical="center" wrapText="1"/>
    </xf>
    <xf numFmtId="0" fontId="12" fillId="0" borderId="10" xfId="1" applyFont="1" applyFill="1" applyBorder="1" applyAlignment="1">
      <alignment vertical="center" wrapText="1"/>
    </xf>
    <xf numFmtId="0" fontId="1" fillId="0" borderId="13" xfId="1" applyFill="1" applyBorder="1"/>
    <xf numFmtId="0" fontId="1" fillId="0" borderId="17" xfId="1" applyFill="1" applyBorder="1"/>
    <xf numFmtId="44" fontId="0" fillId="0" borderId="17" xfId="2" applyFont="1" applyFill="1" applyBorder="1"/>
    <xf numFmtId="17" fontId="1" fillId="0" borderId="17" xfId="1" applyNumberFormat="1" applyFill="1" applyBorder="1" applyAlignment="1">
      <alignment horizontal="center"/>
    </xf>
    <xf numFmtId="0" fontId="1" fillId="0" borderId="12" xfId="1" applyFill="1" applyBorder="1" applyAlignment="1">
      <alignment wrapText="1"/>
    </xf>
    <xf numFmtId="0" fontId="5" fillId="7" borderId="41" xfId="1" applyFont="1" applyFill="1" applyBorder="1"/>
    <xf numFmtId="44" fontId="5" fillId="0" borderId="10" xfId="1" applyNumberFormat="1" applyFont="1" applyFill="1" applyBorder="1" applyAlignment="1">
      <alignment horizontal="left" vertical="center" wrapText="1"/>
    </xf>
    <xf numFmtId="0" fontId="5" fillId="7" borderId="66" xfId="1" applyFont="1" applyFill="1" applyBorder="1"/>
    <xf numFmtId="0" fontId="5" fillId="7" borderId="67" xfId="1" applyFont="1" applyFill="1" applyBorder="1"/>
    <xf numFmtId="0" fontId="5" fillId="7" borderId="23" xfId="1" applyFont="1" applyFill="1" applyBorder="1" applyAlignment="1">
      <alignment horizontal="center" wrapText="1"/>
    </xf>
    <xf numFmtId="44" fontId="5" fillId="0" borderId="18" xfId="2" applyFont="1" applyFill="1" applyBorder="1" applyAlignment="1">
      <alignment horizontal="left" wrapText="1"/>
    </xf>
    <xf numFmtId="0" fontId="1" fillId="0" borderId="17" xfId="1" applyFill="1" applyBorder="1" applyAlignment="1">
      <alignment horizontal="center"/>
    </xf>
    <xf numFmtId="0" fontId="5" fillId="7" borderId="35" xfId="1" applyFont="1" applyFill="1" applyBorder="1"/>
    <xf numFmtId="44" fontId="5" fillId="0" borderId="34" xfId="2" applyFont="1" applyFill="1" applyBorder="1"/>
    <xf numFmtId="0" fontId="12" fillId="0" borderId="0" xfId="1" applyFont="1" applyFill="1" applyAlignment="1">
      <alignment vertical="center" wrapText="1"/>
    </xf>
    <xf numFmtId="0" fontId="1" fillId="0" borderId="13" xfId="1" applyFont="1" applyFill="1" applyBorder="1" applyAlignment="1">
      <alignment vertical="top"/>
    </xf>
    <xf numFmtId="0" fontId="1" fillId="0" borderId="17" xfId="1" applyFont="1" applyFill="1" applyBorder="1" applyAlignment="1">
      <alignment vertical="top"/>
    </xf>
    <xf numFmtId="44" fontId="1" fillId="0" borderId="17" xfId="2" applyFont="1" applyFill="1" applyBorder="1" applyAlignment="1">
      <alignment vertical="top"/>
    </xf>
    <xf numFmtId="17" fontId="1" fillId="0" borderId="17" xfId="1" applyNumberFormat="1" applyFont="1" applyFill="1" applyBorder="1" applyAlignment="1">
      <alignment horizontal="center" vertical="top"/>
    </xf>
    <xf numFmtId="0" fontId="1" fillId="0" borderId="12" xfId="1" applyFont="1" applyFill="1" applyBorder="1" applyAlignment="1">
      <alignment vertical="top" wrapText="1"/>
    </xf>
    <xf numFmtId="0" fontId="5" fillId="0" borderId="0" xfId="1" applyFont="1" applyFill="1" applyBorder="1"/>
    <xf numFmtId="44" fontId="1" fillId="0" borderId="0" xfId="1" applyNumberFormat="1" applyFill="1" applyBorder="1"/>
    <xf numFmtId="0" fontId="1" fillId="0" borderId="35" xfId="1" applyFill="1" applyBorder="1"/>
    <xf numFmtId="0" fontId="1" fillId="0" borderId="37" xfId="1" applyFill="1" applyBorder="1"/>
    <xf numFmtId="44" fontId="0" fillId="0" borderId="37" xfId="2" applyFont="1" applyFill="1" applyBorder="1"/>
    <xf numFmtId="17" fontId="1" fillId="0" borderId="37" xfId="1" applyNumberFormat="1" applyFill="1" applyBorder="1" applyAlignment="1">
      <alignment horizontal="center"/>
    </xf>
    <xf numFmtId="0" fontId="1" fillId="0" borderId="34" xfId="1" applyFill="1" applyBorder="1" applyAlignment="1">
      <alignment wrapText="1"/>
    </xf>
    <xf numFmtId="0" fontId="5" fillId="7" borderId="29" xfId="1" applyFont="1" applyFill="1" applyBorder="1" applyAlignment="1">
      <alignment horizontal="center" vertical="top" wrapText="1"/>
    </xf>
    <xf numFmtId="15" fontId="5" fillId="7" borderId="29" xfId="1" applyNumberFormat="1" applyFont="1" applyFill="1" applyBorder="1" applyAlignment="1">
      <alignment horizontal="center" vertical="top" wrapText="1"/>
    </xf>
    <xf numFmtId="44" fontId="5" fillId="7" borderId="29" xfId="2" applyFont="1" applyFill="1" applyBorder="1" applyAlignment="1">
      <alignment horizontal="center" vertical="top" wrapText="1"/>
    </xf>
    <xf numFmtId="0" fontId="5" fillId="7" borderId="27" xfId="1" applyFont="1" applyFill="1" applyBorder="1" applyAlignment="1">
      <alignment horizontal="center" vertical="top" wrapText="1"/>
    </xf>
    <xf numFmtId="0" fontId="1" fillId="0" borderId="48" xfId="4" applyFont="1" applyFill="1" applyBorder="1" applyAlignment="1">
      <alignment horizontal="center"/>
    </xf>
    <xf numFmtId="15" fontId="1" fillId="0" borderId="48" xfId="4" applyNumberFormat="1" applyFont="1" applyFill="1" applyBorder="1" applyAlignment="1">
      <alignment horizontal="center"/>
    </xf>
    <xf numFmtId="44" fontId="0" fillId="0" borderId="48" xfId="2" applyFont="1" applyFill="1" applyBorder="1"/>
    <xf numFmtId="44" fontId="0" fillId="0" borderId="48" xfId="2" quotePrefix="1" applyFont="1" applyFill="1" applyBorder="1" applyAlignment="1">
      <alignment horizontal="center"/>
    </xf>
    <xf numFmtId="44" fontId="0" fillId="0" borderId="50" xfId="2" quotePrefix="1" applyFont="1" applyFill="1" applyBorder="1" applyAlignment="1">
      <alignment horizontal="center"/>
    </xf>
    <xf numFmtId="0" fontId="1" fillId="0" borderId="48" xfId="1" applyFill="1" applyBorder="1" applyAlignment="1">
      <alignment horizontal="center"/>
    </xf>
    <xf numFmtId="15" fontId="1" fillId="0" borderId="48" xfId="1" applyNumberFormat="1" applyFill="1" applyBorder="1" applyAlignment="1">
      <alignment horizontal="center"/>
    </xf>
    <xf numFmtId="15" fontId="1" fillId="0" borderId="17" xfId="1" applyNumberFormat="1" applyFill="1" applyBorder="1" applyAlignment="1">
      <alignment horizontal="center"/>
    </xf>
    <xf numFmtId="44" fontId="0" fillId="0" borderId="17" xfId="2" quotePrefix="1" applyFont="1" applyFill="1" applyBorder="1" applyAlignment="1">
      <alignment horizontal="center"/>
    </xf>
    <xf numFmtId="44" fontId="0" fillId="0" borderId="12" xfId="2" quotePrefix="1" applyFont="1" applyFill="1" applyBorder="1" applyAlignment="1">
      <alignment horizontal="center"/>
    </xf>
    <xf numFmtId="167" fontId="0" fillId="0" borderId="17" xfId="2" applyNumberFormat="1" applyFont="1" applyFill="1" applyBorder="1" applyAlignment="1">
      <alignment horizontal="center"/>
    </xf>
    <xf numFmtId="165" fontId="0" fillId="0" borderId="17" xfId="2" applyNumberFormat="1" applyFont="1" applyFill="1" applyBorder="1" applyAlignment="1">
      <alignment horizontal="center"/>
    </xf>
    <xf numFmtId="44" fontId="0" fillId="0" borderId="17" xfId="2" applyFont="1" applyFill="1" applyBorder="1" applyAlignment="1">
      <alignment horizontal="center"/>
    </xf>
    <xf numFmtId="0" fontId="1" fillId="0" borderId="37" xfId="1" applyFill="1" applyBorder="1" applyAlignment="1">
      <alignment horizontal="center"/>
    </xf>
    <xf numFmtId="15" fontId="1" fillId="0" borderId="37" xfId="1" applyNumberFormat="1" applyFill="1" applyBorder="1" applyAlignment="1">
      <alignment horizontal="center"/>
    </xf>
    <xf numFmtId="44" fontId="0" fillId="0" borderId="34" xfId="2" applyFont="1" applyFill="1" applyBorder="1"/>
    <xf numFmtId="44" fontId="0" fillId="0" borderId="4" xfId="2" applyFont="1" applyFill="1" applyBorder="1"/>
    <xf numFmtId="44" fontId="0" fillId="0" borderId="55" xfId="2" applyFont="1" applyFill="1" applyBorder="1"/>
    <xf numFmtId="44" fontId="0" fillId="0" borderId="1" xfId="2" applyFont="1" applyFill="1" applyBorder="1"/>
    <xf numFmtId="0" fontId="1" fillId="0" borderId="0" xfId="1" applyFont="1" applyFill="1" applyBorder="1" applyAlignment="1"/>
    <xf numFmtId="17" fontId="1" fillId="0" borderId="0" xfId="1" applyNumberFormat="1" applyFill="1" applyAlignment="1">
      <alignment horizontal="center"/>
    </xf>
    <xf numFmtId="0" fontId="14" fillId="2" borderId="65" xfId="1" applyFont="1" applyFill="1" applyBorder="1" applyAlignment="1">
      <alignment horizontal="center"/>
    </xf>
    <xf numFmtId="0" fontId="10" fillId="0" borderId="32" xfId="1" applyFont="1" applyFill="1" applyBorder="1"/>
    <xf numFmtId="44" fontId="1" fillId="3" borderId="14" xfId="2" applyFill="1" applyBorder="1"/>
    <xf numFmtId="44" fontId="1" fillId="0" borderId="3" xfId="2" applyFill="1" applyBorder="1"/>
    <xf numFmtId="0" fontId="5" fillId="0" borderId="2" xfId="1" applyFont="1" applyBorder="1" applyAlignment="1">
      <alignment horizontal="left"/>
    </xf>
    <xf numFmtId="44" fontId="2" fillId="0" borderId="0" xfId="1" applyNumberFormat="1" applyFont="1"/>
    <xf numFmtId="10" fontId="2" fillId="0" borderId="0" xfId="5" applyNumberFormat="1" applyFont="1"/>
    <xf numFmtId="0" fontId="3" fillId="0" borderId="0" xfId="1" applyFont="1"/>
    <xf numFmtId="0" fontId="3" fillId="0" borderId="5" xfId="1" applyFont="1" applyBorder="1" applyAlignment="1">
      <alignment horizontal="center"/>
    </xf>
    <xf numFmtId="0" fontId="1" fillId="0" borderId="0" xfId="1" applyFont="1" applyAlignment="1">
      <alignment horizontal="left"/>
    </xf>
    <xf numFmtId="0" fontId="1" fillId="0" borderId="0" xfId="1" applyAlignment="1">
      <alignment horizontal="left"/>
    </xf>
    <xf numFmtId="0" fontId="5" fillId="0" borderId="0" xfId="1" applyFont="1"/>
    <xf numFmtId="0" fontId="5" fillId="0" borderId="0" xfId="1" applyFont="1" applyBorder="1"/>
    <xf numFmtId="0" fontId="1" fillId="0" borderId="11" xfId="1" applyBorder="1"/>
    <xf numFmtId="0" fontId="1" fillId="0" borderId="0" xfId="1" applyBorder="1"/>
    <xf numFmtId="0" fontId="1" fillId="0" borderId="10" xfId="1" applyBorder="1"/>
    <xf numFmtId="0" fontId="1" fillId="0" borderId="22" xfId="1" applyFont="1" applyBorder="1" applyAlignment="1">
      <alignment horizontal="center" vertical="top" wrapText="1"/>
    </xf>
    <xf numFmtId="0" fontId="1" fillId="0" borderId="18" xfId="1" applyFont="1" applyBorder="1" applyAlignment="1">
      <alignment vertical="top" wrapText="1"/>
    </xf>
    <xf numFmtId="0" fontId="1" fillId="0" borderId="17" xfId="1" applyFont="1" applyBorder="1" applyAlignment="1">
      <alignment horizontal="center" vertical="top" wrapText="1"/>
    </xf>
    <xf numFmtId="0" fontId="1" fillId="0" borderId="12" xfId="1" applyFont="1" applyBorder="1" applyAlignment="1">
      <alignment vertical="top" wrapText="1"/>
    </xf>
    <xf numFmtId="0" fontId="1" fillId="0" borderId="37" xfId="1" applyFont="1" applyBorder="1" applyAlignment="1">
      <alignment horizontal="center" vertical="top" wrapText="1"/>
    </xf>
    <xf numFmtId="0" fontId="1" fillId="0" borderId="34" xfId="1" applyFont="1" applyBorder="1" applyAlignment="1">
      <alignment vertical="top" wrapText="1"/>
    </xf>
    <xf numFmtId="0" fontId="1" fillId="0" borderId="17" xfId="1" applyFont="1" applyBorder="1" applyAlignment="1">
      <alignment horizontal="center" vertical="center" wrapText="1"/>
    </xf>
    <xf numFmtId="0" fontId="1" fillId="0" borderId="12" xfId="1" applyFont="1" applyBorder="1" applyAlignment="1">
      <alignment vertical="center" wrapText="1"/>
    </xf>
    <xf numFmtId="0" fontId="1" fillId="0" borderId="0" xfId="1" applyFont="1" applyAlignment="1">
      <alignment vertical="center"/>
    </xf>
    <xf numFmtId="0" fontId="1" fillId="0" borderId="19" xfId="1" applyFont="1" applyBorder="1" applyAlignment="1">
      <alignment horizontal="center" vertical="top" wrapText="1"/>
    </xf>
    <xf numFmtId="0" fontId="1" fillId="0" borderId="16" xfId="1" applyFont="1" applyBorder="1" applyAlignment="1">
      <alignment horizontal="center" vertical="top" wrapText="1"/>
    </xf>
    <xf numFmtId="0" fontId="1" fillId="0" borderId="54" xfId="1" applyFont="1" applyBorder="1" applyAlignment="1">
      <alignment horizontal="center" vertical="top" wrapText="1"/>
    </xf>
    <xf numFmtId="0" fontId="1" fillId="0" borderId="37" xfId="1" applyFont="1" applyBorder="1" applyAlignment="1">
      <alignment horizontal="center" vertical="center" wrapText="1"/>
    </xf>
    <xf numFmtId="0" fontId="1" fillId="0" borderId="34" xfId="1" applyFont="1" applyBorder="1" applyAlignment="1">
      <alignment vertical="center" wrapText="1"/>
    </xf>
    <xf numFmtId="0" fontId="10" fillId="0" borderId="32" xfId="4" applyFont="1" applyFill="1" applyBorder="1"/>
    <xf numFmtId="44" fontId="1" fillId="5" borderId="47" xfId="2" applyFill="1" applyBorder="1"/>
    <xf numFmtId="44" fontId="1" fillId="5" borderId="48" xfId="2" applyFill="1" applyBorder="1"/>
    <xf numFmtId="44" fontId="1" fillId="5" borderId="49" xfId="2" applyFill="1" applyBorder="1"/>
    <xf numFmtId="44" fontId="1" fillId="5" borderId="23" xfId="2" applyFill="1" applyBorder="1"/>
    <xf numFmtId="44" fontId="1" fillId="5" borderId="18" xfId="2" applyFill="1" applyBorder="1"/>
    <xf numFmtId="0" fontId="18" fillId="0" borderId="32" xfId="4" applyFont="1" applyFill="1" applyBorder="1" applyAlignment="1">
      <alignment horizontal="left" indent="2"/>
    </xf>
    <xf numFmtId="44" fontId="1" fillId="5" borderId="12" xfId="2" applyFill="1" applyBorder="1"/>
    <xf numFmtId="0" fontId="10" fillId="0" borderId="32" xfId="4" applyFont="1" applyFill="1" applyBorder="1" applyAlignment="1">
      <alignment wrapText="1"/>
    </xf>
    <xf numFmtId="44" fontId="1" fillId="7" borderId="48" xfId="2" applyFill="1" applyBorder="1"/>
    <xf numFmtId="44" fontId="1" fillId="7" borderId="49" xfId="2" applyFill="1" applyBorder="1"/>
    <xf numFmtId="44" fontId="1" fillId="7" borderId="13" xfId="2" applyFill="1" applyBorder="1"/>
    <xf numFmtId="44" fontId="1" fillId="7" borderId="12" xfId="2" applyFill="1" applyBorder="1"/>
    <xf numFmtId="44" fontId="7" fillId="3" borderId="67" xfId="2" applyFont="1" applyFill="1" applyBorder="1"/>
    <xf numFmtId="44" fontId="7" fillId="3" borderId="35" xfId="2" applyFont="1" applyFill="1" applyBorder="1"/>
    <xf numFmtId="44" fontId="7" fillId="3" borderId="65" xfId="2" applyFont="1" applyFill="1" applyBorder="1"/>
    <xf numFmtId="0" fontId="14" fillId="2" borderId="70" xfId="1" applyFont="1" applyFill="1" applyBorder="1" applyAlignment="1">
      <alignment horizontal="center"/>
    </xf>
    <xf numFmtId="15" fontId="2" fillId="2" borderId="46" xfId="1" applyNumberFormat="1" applyFont="1" applyFill="1" applyBorder="1" applyAlignment="1">
      <alignment horizontal="center" vertical="top" wrapText="1"/>
    </xf>
    <xf numFmtId="165" fontId="1" fillId="5" borderId="23" xfId="2" applyNumberFormat="1" applyFill="1" applyBorder="1"/>
    <xf numFmtId="44" fontId="1" fillId="5" borderId="22" xfId="2" applyNumberFormat="1" applyFill="1" applyBorder="1"/>
    <xf numFmtId="165" fontId="1" fillId="5" borderId="22" xfId="2" applyNumberFormat="1" applyFill="1" applyBorder="1"/>
    <xf numFmtId="44" fontId="1" fillId="5" borderId="22" xfId="2" applyFill="1" applyBorder="1"/>
    <xf numFmtId="165" fontId="1" fillId="5" borderId="13" xfId="2" applyNumberFormat="1" applyFill="1" applyBorder="1"/>
    <xf numFmtId="44" fontId="1" fillId="5" borderId="17" xfId="2" applyNumberFormat="1" applyFill="1" applyBorder="1"/>
    <xf numFmtId="165" fontId="1" fillId="5" borderId="17" xfId="2" applyNumberFormat="1" applyFill="1" applyBorder="1"/>
    <xf numFmtId="44" fontId="1" fillId="5" borderId="17" xfId="2" applyFill="1" applyBorder="1"/>
    <xf numFmtId="165" fontId="1" fillId="5" borderId="7" xfId="2" applyNumberFormat="1" applyFill="1" applyBorder="1"/>
    <xf numFmtId="165" fontId="7" fillId="5" borderId="4" xfId="2" applyNumberFormat="1" applyFont="1" applyFill="1" applyBorder="1"/>
    <xf numFmtId="165" fontId="7" fillId="5" borderId="29" xfId="2" applyNumberFormat="1" applyFont="1" applyFill="1" applyBorder="1"/>
    <xf numFmtId="44" fontId="1" fillId="12" borderId="4" xfId="2" applyFill="1" applyBorder="1" applyProtection="1"/>
    <xf numFmtId="44" fontId="1" fillId="12" borderId="27" xfId="2" applyFill="1" applyBorder="1" applyProtection="1"/>
    <xf numFmtId="44" fontId="3" fillId="0" borderId="1" xfId="1" applyNumberFormat="1" applyFont="1" applyFill="1" applyBorder="1" applyAlignment="1"/>
    <xf numFmtId="44" fontId="1" fillId="0" borderId="47" xfId="2" applyFill="1" applyBorder="1"/>
    <xf numFmtId="44" fontId="7" fillId="0" borderId="67" xfId="2" applyFont="1" applyFill="1" applyBorder="1"/>
    <xf numFmtId="44" fontId="1" fillId="0" borderId="17" xfId="2" applyNumberFormat="1" applyFill="1" applyBorder="1"/>
    <xf numFmtId="44" fontId="1" fillId="0" borderId="17" xfId="2" applyFill="1" applyBorder="1"/>
    <xf numFmtId="44" fontId="1" fillId="0" borderId="12" xfId="2" applyFill="1" applyBorder="1"/>
    <xf numFmtId="168" fontId="7" fillId="5" borderId="29" xfId="2" applyNumberFormat="1" applyFont="1" applyFill="1" applyBorder="1"/>
    <xf numFmtId="168" fontId="7" fillId="5" borderId="27" xfId="2" applyNumberFormat="1" applyFont="1" applyFill="1" applyBorder="1"/>
    <xf numFmtId="44" fontId="1" fillId="0" borderId="20" xfId="2" applyFill="1" applyBorder="1"/>
    <xf numFmtId="44" fontId="1" fillId="0" borderId="14" xfId="2" applyFill="1" applyBorder="1"/>
    <xf numFmtId="44" fontId="1" fillId="0" borderId="8" xfId="2" applyFill="1" applyBorder="1"/>
    <xf numFmtId="44" fontId="7" fillId="0" borderId="4" xfId="2" applyFont="1" applyFill="1" applyBorder="1"/>
    <xf numFmtId="10" fontId="2" fillId="0" borderId="43" xfId="1" applyNumberFormat="1" applyFont="1" applyFill="1" applyBorder="1" applyAlignment="1">
      <alignment horizontal="center"/>
    </xf>
    <xf numFmtId="10" fontId="2" fillId="0" borderId="42" xfId="1" applyNumberFormat="1" applyFont="1" applyFill="1" applyBorder="1" applyAlignment="1">
      <alignment horizontal="center"/>
    </xf>
    <xf numFmtId="10" fontId="2" fillId="0" borderId="41" xfId="1" applyNumberFormat="1" applyFont="1" applyFill="1" applyBorder="1" applyAlignment="1">
      <alignment horizontal="center"/>
    </xf>
    <xf numFmtId="10" fontId="2" fillId="0" borderId="40" xfId="1" applyNumberFormat="1" applyFont="1" applyFill="1" applyBorder="1" applyAlignment="1">
      <alignment horizontal="center"/>
    </xf>
    <xf numFmtId="44" fontId="2" fillId="0" borderId="22" xfId="1" applyNumberFormat="1" applyFont="1" applyFill="1" applyBorder="1"/>
    <xf numFmtId="44" fontId="2" fillId="0" borderId="21" xfId="1" applyNumberFormat="1" applyFont="1" applyFill="1" applyBorder="1"/>
    <xf numFmtId="44" fontId="2" fillId="0" borderId="23" xfId="1" applyNumberFormat="1" applyFont="1" applyFill="1" applyBorder="1"/>
    <xf numFmtId="44" fontId="2" fillId="0" borderId="18" xfId="1" applyNumberFormat="1" applyFont="1" applyFill="1" applyBorder="1"/>
    <xf numFmtId="44" fontId="1" fillId="0" borderId="13" xfId="2" applyFill="1" applyBorder="1"/>
    <xf numFmtId="44" fontId="1" fillId="0" borderId="15" xfId="2" applyFill="1" applyBorder="1"/>
    <xf numFmtId="44" fontId="1" fillId="0" borderId="35" xfId="2" applyFill="1" applyBorder="1" applyAlignment="1">
      <alignment horizontal="center"/>
    </xf>
    <xf numFmtId="44" fontId="1" fillId="0" borderId="37" xfId="2" applyFill="1" applyBorder="1" applyAlignment="1">
      <alignment horizontal="center"/>
    </xf>
    <xf numFmtId="44" fontId="1" fillId="0" borderId="36" xfId="2" applyFill="1" applyBorder="1" applyAlignment="1">
      <alignment horizontal="center"/>
    </xf>
    <xf numFmtId="44" fontId="1" fillId="0" borderId="34" xfId="2" applyFill="1" applyBorder="1" applyAlignment="1">
      <alignment horizontal="center"/>
    </xf>
    <xf numFmtId="44" fontId="1" fillId="0" borderId="13" xfId="2" applyFill="1" applyBorder="1" applyAlignment="1">
      <alignment horizontal="center"/>
    </xf>
    <xf numFmtId="44" fontId="1" fillId="0" borderId="17" xfId="2" applyFill="1" applyBorder="1" applyAlignment="1">
      <alignment horizontal="center"/>
    </xf>
    <xf numFmtId="44" fontId="1" fillId="0" borderId="15" xfId="2" applyFill="1" applyBorder="1" applyAlignment="1">
      <alignment horizontal="center"/>
    </xf>
    <xf numFmtId="44" fontId="1" fillId="0" borderId="12" xfId="2" applyFill="1" applyBorder="1" applyAlignment="1">
      <alignment horizontal="center"/>
    </xf>
    <xf numFmtId="10" fontId="2" fillId="0" borderId="13" xfId="1" applyNumberFormat="1" applyFont="1" applyFill="1" applyBorder="1" applyAlignment="1">
      <alignment horizontal="center"/>
    </xf>
    <xf numFmtId="10" fontId="2" fillId="0" borderId="15" xfId="1" applyNumberFormat="1" applyFont="1" applyFill="1" applyBorder="1" applyAlignment="1">
      <alignment horizontal="center"/>
    </xf>
    <xf numFmtId="44" fontId="2" fillId="0" borderId="13" xfId="1" applyNumberFormat="1" applyFont="1" applyFill="1" applyBorder="1" applyAlignment="1">
      <alignment horizontal="center"/>
    </xf>
    <xf numFmtId="44" fontId="2" fillId="0" borderId="17" xfId="1" applyNumberFormat="1" applyFont="1" applyFill="1" applyBorder="1" applyAlignment="1">
      <alignment horizontal="center"/>
    </xf>
    <xf numFmtId="44" fontId="2" fillId="0" borderId="12" xfId="1" applyNumberFormat="1" applyFont="1" applyFill="1" applyBorder="1" applyAlignment="1">
      <alignment horizontal="center"/>
    </xf>
    <xf numFmtId="43" fontId="2" fillId="0" borderId="13" xfId="3" applyFont="1" applyFill="1" applyBorder="1" applyAlignment="1">
      <alignment horizontal="center"/>
    </xf>
    <xf numFmtId="43" fontId="2" fillId="0" borderId="15" xfId="3" applyFont="1" applyFill="1" applyBorder="1" applyAlignment="1">
      <alignment horizontal="center"/>
    </xf>
    <xf numFmtId="43" fontId="2" fillId="0" borderId="17" xfId="3" applyFont="1" applyFill="1" applyBorder="1" applyAlignment="1">
      <alignment horizontal="center"/>
    </xf>
    <xf numFmtId="43" fontId="2" fillId="0" borderId="16" xfId="3" applyFont="1" applyFill="1" applyBorder="1" applyAlignment="1">
      <alignment horizontal="center"/>
    </xf>
    <xf numFmtId="43" fontId="2" fillId="0" borderId="31" xfId="3" applyFont="1" applyFill="1" applyBorder="1" applyAlignment="1">
      <alignment horizontal="center"/>
    </xf>
    <xf numFmtId="43" fontId="2" fillId="0" borderId="12" xfId="3" applyFont="1" applyFill="1" applyBorder="1" applyAlignment="1">
      <alignment horizontal="center"/>
    </xf>
    <xf numFmtId="10" fontId="2" fillId="0" borderId="17" xfId="1" applyNumberFormat="1" applyFont="1" applyFill="1" applyBorder="1" applyAlignment="1">
      <alignment horizontal="center"/>
    </xf>
    <xf numFmtId="10" fontId="2" fillId="0" borderId="12" xfId="1" applyNumberFormat="1" applyFont="1" applyFill="1" applyBorder="1" applyAlignment="1">
      <alignment horizontal="center"/>
    </xf>
    <xf numFmtId="42" fontId="0" fillId="0" borderId="7" xfId="2" applyNumberFormat="1" applyFont="1" applyFill="1" applyBorder="1" applyAlignment="1">
      <alignment horizontal="center"/>
    </xf>
    <xf numFmtId="42" fontId="0" fillId="0" borderId="9" xfId="2" applyNumberFormat="1" applyFont="1" applyFill="1" applyBorder="1" applyAlignment="1">
      <alignment horizontal="center"/>
    </xf>
    <xf numFmtId="42" fontId="0" fillId="0" borderId="30" xfId="2" applyNumberFormat="1" applyFont="1" applyFill="1" applyBorder="1" applyAlignment="1">
      <alignment horizontal="center"/>
    </xf>
    <xf numFmtId="42" fontId="0" fillId="0" borderId="6" xfId="2" applyNumberFormat="1" applyFont="1" applyFill="1" applyBorder="1" applyAlignment="1">
      <alignment horizontal="center"/>
    </xf>
    <xf numFmtId="44" fontId="1" fillId="0" borderId="4" xfId="2" applyFill="1" applyBorder="1" applyAlignment="1">
      <alignment horizontal="center"/>
    </xf>
    <xf numFmtId="44" fontId="1" fillId="0" borderId="29" xfId="2" applyFill="1" applyBorder="1" applyAlignment="1">
      <alignment horizontal="center"/>
    </xf>
    <xf numFmtId="44" fontId="1" fillId="0" borderId="28" xfId="2" applyFill="1" applyBorder="1" applyAlignment="1">
      <alignment horizontal="center"/>
    </xf>
    <xf numFmtId="44" fontId="1" fillId="0" borderId="27" xfId="2" applyFill="1" applyBorder="1" applyAlignment="1">
      <alignment horizontal="center"/>
    </xf>
    <xf numFmtId="44" fontId="2" fillId="0" borderId="5" xfId="1" applyNumberFormat="1" applyFont="1" applyFill="1" applyBorder="1"/>
    <xf numFmtId="44" fontId="2" fillId="0" borderId="28" xfId="1" applyNumberFormat="1" applyFont="1" applyFill="1" applyBorder="1"/>
    <xf numFmtId="44" fontId="2" fillId="0" borderId="27" xfId="1" applyNumberFormat="1" applyFont="1" applyFill="1" applyBorder="1"/>
    <xf numFmtId="44" fontId="1" fillId="0" borderId="23" xfId="2" applyFill="1" applyBorder="1" applyProtection="1"/>
    <xf numFmtId="44" fontId="1" fillId="0" borderId="12" xfId="2" applyFill="1" applyBorder="1" applyProtection="1"/>
    <xf numFmtId="44" fontId="1" fillId="0" borderId="13" xfId="2" applyFill="1" applyBorder="1" applyProtection="1"/>
    <xf numFmtId="10" fontId="1" fillId="0" borderId="13" xfId="1" applyNumberFormat="1" applyFill="1" applyBorder="1" applyAlignment="1" applyProtection="1">
      <alignment horizontal="center" vertical="top"/>
      <protection locked="0"/>
    </xf>
    <xf numFmtId="10" fontId="1" fillId="0" borderId="17" xfId="1" applyNumberFormat="1" applyFill="1" applyBorder="1" applyAlignment="1" applyProtection="1">
      <alignment horizontal="center" vertical="top"/>
      <protection locked="0"/>
    </xf>
    <xf numFmtId="10" fontId="1" fillId="0" borderId="15" xfId="1" applyNumberFormat="1" applyFill="1" applyBorder="1" applyAlignment="1" applyProtection="1">
      <alignment horizontal="center" vertical="top"/>
      <protection locked="0"/>
    </xf>
    <xf numFmtId="10" fontId="1" fillId="0" borderId="12" xfId="1" applyNumberFormat="1" applyFill="1" applyBorder="1" applyAlignment="1" applyProtection="1">
      <alignment horizontal="center" vertical="top"/>
      <protection locked="0"/>
    </xf>
    <xf numFmtId="44" fontId="1" fillId="0" borderId="23" xfId="1" applyNumberFormat="1" applyFill="1" applyBorder="1" applyProtection="1"/>
    <xf numFmtId="44" fontId="1" fillId="0" borderId="22" xfId="1" applyNumberFormat="1" applyFill="1" applyBorder="1" applyProtection="1"/>
    <xf numFmtId="44" fontId="1" fillId="0" borderId="21" xfId="1" applyNumberFormat="1" applyFill="1" applyBorder="1" applyProtection="1"/>
    <xf numFmtId="44" fontId="1" fillId="0" borderId="18" xfId="1" applyNumberFormat="1" applyFill="1" applyBorder="1" applyProtection="1"/>
    <xf numFmtId="44" fontId="1" fillId="0" borderId="13" xfId="1" applyNumberFormat="1" applyFill="1" applyBorder="1" applyProtection="1"/>
    <xf numFmtId="44" fontId="1" fillId="0" borderId="17" xfId="1" applyNumberFormat="1" applyFill="1" applyBorder="1" applyProtection="1"/>
    <xf numFmtId="44" fontId="1" fillId="0" borderId="15" xfId="1" applyNumberFormat="1" applyFill="1" applyBorder="1" applyProtection="1"/>
    <xf numFmtId="44" fontId="1" fillId="0" borderId="12" xfId="1" applyNumberFormat="1" applyFill="1" applyBorder="1" applyProtection="1"/>
    <xf numFmtId="44" fontId="1" fillId="0" borderId="4" xfId="2" applyFill="1" applyBorder="1" applyProtection="1"/>
    <xf numFmtId="44" fontId="1" fillId="0" borderId="27" xfId="2" applyFill="1" applyBorder="1" applyProtection="1"/>
    <xf numFmtId="0" fontId="1" fillId="5" borderId="22" xfId="1" applyFill="1" applyBorder="1" applyProtection="1">
      <protection locked="0"/>
    </xf>
    <xf numFmtId="44" fontId="1" fillId="5" borderId="22" xfId="2" applyFill="1" applyBorder="1" applyProtection="1">
      <protection locked="0"/>
    </xf>
    <xf numFmtId="0" fontId="1" fillId="5" borderId="17" xfId="1" applyFill="1" applyBorder="1" applyProtection="1">
      <protection locked="0"/>
    </xf>
    <xf numFmtId="44" fontId="1" fillId="5" borderId="17" xfId="2" applyFill="1" applyBorder="1" applyProtection="1">
      <protection locked="0"/>
    </xf>
    <xf numFmtId="44" fontId="1" fillId="9" borderId="23" xfId="2" applyFill="1" applyBorder="1" applyProtection="1"/>
    <xf numFmtId="44" fontId="1" fillId="9" borderId="12" xfId="2" applyFill="1" applyBorder="1" applyProtection="1"/>
    <xf numFmtId="44" fontId="1" fillId="9" borderId="13" xfId="2" applyFill="1" applyBorder="1" applyProtection="1"/>
    <xf numFmtId="44" fontId="1" fillId="9" borderId="23" xfId="1" applyNumberFormat="1" applyFill="1" applyBorder="1" applyProtection="1"/>
    <xf numFmtId="44" fontId="1" fillId="9" borderId="22" xfId="1" applyNumberFormat="1" applyFill="1" applyBorder="1" applyProtection="1"/>
    <xf numFmtId="44" fontId="1" fillId="9" borderId="21" xfId="1" applyNumberFormat="1" applyFill="1" applyBorder="1" applyProtection="1"/>
    <xf numFmtId="44" fontId="1" fillId="9" borderId="18" xfId="1" applyNumberFormat="1" applyFill="1" applyBorder="1" applyProtection="1"/>
    <xf numFmtId="44" fontId="1" fillId="9" borderId="13" xfId="1" applyNumberFormat="1" applyFill="1" applyBorder="1" applyProtection="1"/>
    <xf numFmtId="44" fontId="1" fillId="9" borderId="17" xfId="1" applyNumberFormat="1" applyFill="1" applyBorder="1" applyProtection="1"/>
    <xf numFmtId="44" fontId="1" fillId="9" borderId="15" xfId="1" applyNumberFormat="1" applyFill="1" applyBorder="1" applyProtection="1"/>
    <xf numFmtId="44" fontId="1" fillId="9" borderId="12" xfId="1" applyNumberFormat="1" applyFill="1" applyBorder="1" applyProtection="1"/>
    <xf numFmtId="44" fontId="1" fillId="0" borderId="18" xfId="2" applyFill="1" applyBorder="1" applyProtection="1"/>
    <xf numFmtId="44" fontId="1" fillId="0" borderId="7" xfId="2" applyFill="1" applyBorder="1" applyProtection="1"/>
    <xf numFmtId="44" fontId="1" fillId="0" borderId="6" xfId="2" applyFill="1" applyBorder="1" applyProtection="1"/>
    <xf numFmtId="44" fontId="1" fillId="0" borderId="35" xfId="1" applyNumberFormat="1" applyFill="1" applyBorder="1" applyProtection="1"/>
    <xf numFmtId="44" fontId="1" fillId="0" borderId="37" xfId="1" applyNumberFormat="1" applyFill="1" applyBorder="1" applyProtection="1"/>
    <xf numFmtId="44" fontId="1" fillId="0" borderId="36" xfId="1" applyNumberFormat="1" applyFill="1" applyBorder="1" applyProtection="1"/>
    <xf numFmtId="44" fontId="1" fillId="0" borderId="34" xfId="1" applyNumberFormat="1" applyFill="1" applyBorder="1" applyProtection="1"/>
    <xf numFmtId="10" fontId="2" fillId="0" borderId="22" xfId="1" applyNumberFormat="1" applyFont="1" applyFill="1" applyBorder="1" applyAlignment="1">
      <alignment horizontal="center"/>
    </xf>
    <xf numFmtId="10" fontId="2" fillId="0" borderId="21" xfId="1" applyNumberFormat="1" applyFont="1" applyFill="1" applyBorder="1" applyAlignment="1">
      <alignment horizontal="center"/>
    </xf>
    <xf numFmtId="10" fontId="2" fillId="0" borderId="23" xfId="1" applyNumberFormat="1" applyFont="1" applyFill="1" applyBorder="1" applyAlignment="1">
      <alignment horizontal="center"/>
    </xf>
    <xf numFmtId="10" fontId="2" fillId="0" borderId="18" xfId="1" applyNumberFormat="1" applyFont="1" applyFill="1" applyBorder="1" applyAlignment="1">
      <alignment horizontal="center"/>
    </xf>
    <xf numFmtId="9" fontId="1" fillId="0" borderId="23" xfId="2" applyNumberFormat="1" applyFont="1" applyFill="1" applyBorder="1"/>
    <xf numFmtId="9" fontId="1" fillId="0" borderId="22" xfId="2" applyNumberFormat="1" applyFont="1" applyFill="1" applyBorder="1"/>
    <xf numFmtId="9" fontId="1" fillId="0" borderId="21" xfId="2" applyNumberFormat="1" applyFont="1" applyFill="1" applyBorder="1"/>
    <xf numFmtId="9" fontId="1" fillId="0" borderId="18" xfId="2" applyNumberFormat="1" applyFont="1" applyFill="1" applyBorder="1"/>
    <xf numFmtId="9" fontId="1" fillId="0" borderId="13" xfId="2" applyNumberFormat="1" applyFont="1" applyFill="1" applyBorder="1"/>
    <xf numFmtId="9" fontId="1" fillId="0" borderId="17" xfId="2" applyNumberFormat="1" applyFont="1" applyFill="1" applyBorder="1"/>
    <xf numFmtId="9" fontId="1" fillId="0" borderId="15" xfId="2" applyNumberFormat="1" applyFont="1" applyFill="1" applyBorder="1"/>
    <xf numFmtId="9" fontId="1" fillId="0" borderId="12" xfId="2" applyNumberFormat="1" applyFont="1" applyFill="1" applyBorder="1"/>
    <xf numFmtId="9" fontId="1" fillId="0" borderId="35" xfId="2" applyNumberFormat="1" applyFont="1" applyFill="1" applyBorder="1"/>
    <xf numFmtId="9" fontId="1" fillId="0" borderId="37" xfId="2" applyNumberFormat="1" applyFont="1" applyFill="1" applyBorder="1"/>
    <xf numFmtId="9" fontId="1" fillId="0" borderId="36" xfId="2" applyNumberFormat="1" applyFont="1" applyFill="1" applyBorder="1"/>
    <xf numFmtId="9" fontId="1" fillId="0" borderId="34" xfId="2" applyNumberFormat="1" applyFont="1" applyFill="1" applyBorder="1"/>
    <xf numFmtId="10" fontId="2" fillId="0" borderId="64" xfId="5" applyNumberFormat="1" applyFont="1" applyFill="1" applyBorder="1" applyAlignment="1">
      <alignment horizontal="center" vertical="center" wrapText="1"/>
    </xf>
    <xf numFmtId="10" fontId="2" fillId="0" borderId="24" xfId="5" applyNumberFormat="1" applyFont="1" applyFill="1" applyBorder="1" applyAlignment="1">
      <alignment horizontal="center" vertical="center" wrapText="1"/>
    </xf>
    <xf numFmtId="15" fontId="2" fillId="0" borderId="4" xfId="1" applyNumberFormat="1" applyFont="1" applyFill="1" applyBorder="1" applyAlignment="1">
      <alignment horizontal="center" vertical="center" wrapText="1"/>
    </xf>
    <xf numFmtId="166" fontId="1" fillId="0" borderId="23" xfId="2" applyNumberFormat="1" applyFont="1" applyFill="1" applyBorder="1"/>
    <xf numFmtId="166" fontId="1" fillId="0" borderId="22" xfId="2" applyNumberFormat="1" applyFont="1" applyFill="1" applyBorder="1"/>
    <xf numFmtId="166" fontId="1" fillId="0" borderId="21" xfId="2" applyNumberFormat="1" applyFont="1" applyFill="1" applyBorder="1"/>
    <xf numFmtId="166" fontId="1" fillId="0" borderId="13" xfId="2" applyNumberFormat="1" applyFont="1" applyFill="1" applyBorder="1"/>
    <xf numFmtId="166" fontId="1" fillId="0" borderId="17" xfId="2" applyNumberFormat="1" applyFont="1" applyFill="1" applyBorder="1"/>
    <xf numFmtId="166" fontId="1" fillId="0" borderId="15" xfId="2" applyNumberFormat="1" applyFont="1" applyFill="1" applyBorder="1"/>
    <xf numFmtId="166" fontId="1" fillId="0" borderId="35" xfId="2" applyNumberFormat="1" applyFont="1" applyFill="1" applyBorder="1"/>
    <xf numFmtId="166" fontId="1" fillId="0" borderId="37" xfId="2" applyNumberFormat="1" applyFont="1" applyFill="1" applyBorder="1"/>
    <xf numFmtId="166" fontId="1" fillId="0" borderId="36" xfId="2" applyNumberFormat="1" applyFont="1" applyFill="1" applyBorder="1"/>
    <xf numFmtId="0" fontId="1" fillId="5" borderId="22" xfId="1" applyFill="1" applyBorder="1" applyAlignment="1" applyProtection="1">
      <alignment horizontal="center"/>
      <protection locked="0"/>
    </xf>
    <xf numFmtId="164" fontId="1" fillId="5" borderId="22" xfId="1" applyNumberFormat="1" applyFill="1" applyBorder="1" applyProtection="1">
      <protection locked="0"/>
    </xf>
    <xf numFmtId="0" fontId="1" fillId="5" borderId="18" xfId="1" applyFill="1" applyBorder="1" applyProtection="1">
      <protection locked="0"/>
    </xf>
    <xf numFmtId="0" fontId="1" fillId="5" borderId="17" xfId="1" applyFill="1" applyBorder="1" applyAlignment="1" applyProtection="1">
      <alignment horizontal="center"/>
      <protection locked="0"/>
    </xf>
    <xf numFmtId="164" fontId="1" fillId="5" borderId="17" xfId="1" applyNumberFormat="1" applyFill="1" applyBorder="1" applyProtection="1">
      <protection locked="0"/>
    </xf>
    <xf numFmtId="0" fontId="1" fillId="5" borderId="12" xfId="1" applyFill="1" applyBorder="1" applyProtection="1">
      <protection locked="0"/>
    </xf>
    <xf numFmtId="0" fontId="1" fillId="5" borderId="37" xfId="1" applyFont="1" applyFill="1" applyBorder="1" applyProtection="1">
      <protection locked="0"/>
    </xf>
    <xf numFmtId="0" fontId="1" fillId="5" borderId="37" xfId="1" applyFont="1" applyFill="1" applyBorder="1" applyAlignment="1" applyProtection="1">
      <alignment horizontal="center"/>
      <protection locked="0"/>
    </xf>
    <xf numFmtId="0" fontId="1" fillId="5" borderId="37" xfId="1" applyFill="1" applyBorder="1" applyProtection="1">
      <protection locked="0"/>
    </xf>
    <xf numFmtId="44" fontId="1" fillId="5" borderId="37" xfId="2" applyFill="1" applyBorder="1" applyProtection="1">
      <protection locked="0"/>
    </xf>
    <xf numFmtId="0" fontId="1" fillId="5" borderId="34" xfId="1" applyFill="1" applyBorder="1" applyProtection="1">
      <protection locked="0"/>
    </xf>
    <xf numFmtId="0" fontId="6" fillId="2" borderId="25" xfId="1" applyFont="1" applyFill="1" applyBorder="1" applyAlignment="1">
      <alignment horizontal="center" wrapText="1"/>
    </xf>
    <xf numFmtId="0" fontId="6" fillId="2" borderId="3" xfId="1" applyFont="1" applyFill="1" applyBorder="1" applyAlignment="1">
      <alignment horizontal="center" wrapText="1"/>
    </xf>
    <xf numFmtId="0" fontId="6" fillId="0" borderId="3" xfId="1" applyFont="1" applyBorder="1" applyAlignment="1">
      <alignment wrapText="1"/>
    </xf>
    <xf numFmtId="0" fontId="6" fillId="0" borderId="24" xfId="1" applyFont="1" applyBorder="1" applyAlignment="1">
      <alignment wrapText="1"/>
    </xf>
    <xf numFmtId="0" fontId="6" fillId="0" borderId="5" xfId="1" applyFont="1" applyBorder="1" applyAlignment="1">
      <alignment horizontal="center"/>
    </xf>
    <xf numFmtId="0" fontId="6" fillId="0" borderId="1" xfId="1" applyFont="1" applyBorder="1" applyAlignment="1">
      <alignment horizontal="center"/>
    </xf>
    <xf numFmtId="0" fontId="6" fillId="0" borderId="26" xfId="1" applyFont="1" applyBorder="1" applyAlignment="1">
      <alignment horizontal="center"/>
    </xf>
    <xf numFmtId="0" fontId="2" fillId="2" borderId="25" xfId="1" applyFont="1" applyFill="1" applyBorder="1" applyAlignment="1">
      <alignment horizontal="center"/>
    </xf>
    <xf numFmtId="0" fontId="2" fillId="2" borderId="24" xfId="1" applyFont="1" applyFill="1" applyBorder="1" applyAlignment="1">
      <alignment horizontal="center"/>
    </xf>
    <xf numFmtId="0" fontId="2" fillId="2" borderId="11" xfId="1" applyFont="1" applyFill="1" applyBorder="1" applyAlignment="1">
      <alignment horizontal="center"/>
    </xf>
    <xf numFmtId="0" fontId="2" fillId="2" borderId="10" xfId="1" applyFont="1" applyFill="1" applyBorder="1" applyAlignment="1">
      <alignment horizontal="center"/>
    </xf>
    <xf numFmtId="0" fontId="3" fillId="0" borderId="5" xfId="1" applyFont="1" applyBorder="1" applyAlignment="1">
      <alignment horizontal="center"/>
    </xf>
    <xf numFmtId="0" fontId="3" fillId="0" borderId="1" xfId="1" applyFont="1" applyBorder="1" applyAlignment="1">
      <alignment horizontal="center"/>
    </xf>
    <xf numFmtId="0" fontId="15" fillId="0" borderId="25" xfId="1" applyFont="1" applyBorder="1" applyAlignment="1">
      <alignment horizontal="center" vertical="center"/>
    </xf>
    <xf numFmtId="0" fontId="15" fillId="0" borderId="11" xfId="1" applyFont="1" applyBorder="1" applyAlignment="1">
      <alignment horizontal="center" vertical="center"/>
    </xf>
    <xf numFmtId="0" fontId="15" fillId="0" borderId="45" xfId="1" applyFont="1" applyBorder="1" applyAlignment="1">
      <alignment horizontal="center" vertical="center"/>
    </xf>
    <xf numFmtId="0" fontId="6" fillId="0" borderId="0" xfId="1" applyFont="1" applyAlignment="1">
      <alignment horizontal="center"/>
    </xf>
    <xf numFmtId="0" fontId="3" fillId="0" borderId="25" xfId="1" applyFont="1" applyBorder="1" applyAlignment="1">
      <alignment horizontal="center"/>
    </xf>
    <xf numFmtId="0" fontId="3" fillId="0" borderId="3" xfId="1" applyFont="1" applyBorder="1" applyAlignment="1">
      <alignment horizontal="center"/>
    </xf>
    <xf numFmtId="0" fontId="3" fillId="0" borderId="24" xfId="1" applyFont="1" applyBorder="1" applyAlignment="1">
      <alignment horizontal="center"/>
    </xf>
    <xf numFmtId="0" fontId="1" fillId="0" borderId="25" xfId="1" applyBorder="1" applyAlignment="1">
      <alignment horizontal="center" vertical="center" wrapText="1"/>
    </xf>
    <xf numFmtId="0" fontId="1" fillId="0" borderId="11" xfId="1" applyBorder="1" applyAlignment="1">
      <alignment horizontal="center" vertical="center" wrapText="1"/>
    </xf>
    <xf numFmtId="0" fontId="1" fillId="0" borderId="43" xfId="1" applyFont="1" applyBorder="1" applyAlignment="1">
      <alignment horizontal="center" vertical="center" wrapText="1"/>
    </xf>
    <xf numFmtId="0" fontId="1" fillId="0" borderId="68" xfId="1" applyFont="1" applyBorder="1" applyAlignment="1">
      <alignment horizontal="center" vertical="center" wrapText="1"/>
    </xf>
    <xf numFmtId="0" fontId="1" fillId="0" borderId="40" xfId="1" applyFont="1" applyBorder="1" applyAlignment="1">
      <alignment horizontal="center" vertical="center" wrapText="1"/>
    </xf>
    <xf numFmtId="0" fontId="1" fillId="0" borderId="69" xfId="1" applyFont="1" applyBorder="1" applyAlignment="1">
      <alignment horizontal="center" vertical="center" wrapText="1"/>
    </xf>
    <xf numFmtId="0" fontId="16" fillId="0" borderId="41" xfId="1" applyFont="1" applyBorder="1" applyAlignment="1">
      <alignment horizontal="center" vertical="center" wrapText="1"/>
    </xf>
    <xf numFmtId="0" fontId="16" fillId="0" borderId="66" xfId="1" applyFont="1" applyBorder="1" applyAlignment="1">
      <alignment horizontal="center" vertical="center" wrapText="1"/>
    </xf>
    <xf numFmtId="0" fontId="16" fillId="0" borderId="67" xfId="1" applyFont="1" applyBorder="1" applyAlignment="1">
      <alignment horizontal="center" vertical="center" wrapText="1"/>
    </xf>
    <xf numFmtId="0" fontId="1" fillId="0" borderId="0" xfId="1" applyFont="1" applyAlignment="1">
      <alignment horizontal="left" vertical="center" wrapText="1"/>
    </xf>
    <xf numFmtId="0" fontId="1" fillId="0" borderId="0" xfId="1" applyFont="1" applyAlignment="1">
      <alignment horizontal="left" vertical="top" wrapText="1"/>
    </xf>
    <xf numFmtId="0" fontId="16" fillId="0" borderId="25" xfId="1" applyFont="1" applyBorder="1" applyAlignment="1">
      <alignment horizontal="center" vertical="center"/>
    </xf>
    <xf numFmtId="0" fontId="16" fillId="0" borderId="11" xfId="1" applyFont="1" applyBorder="1" applyAlignment="1">
      <alignment horizontal="center" vertical="center"/>
    </xf>
    <xf numFmtId="0" fontId="16" fillId="0" borderId="45" xfId="1" applyFont="1" applyBorder="1" applyAlignment="1">
      <alignment horizontal="center" vertical="center"/>
    </xf>
    <xf numFmtId="0" fontId="1" fillId="0" borderId="0" xfId="1" applyFont="1" applyAlignment="1">
      <alignment horizontal="left"/>
    </xf>
    <xf numFmtId="0" fontId="1" fillId="0" borderId="0" xfId="1" applyAlignment="1">
      <alignment horizontal="left"/>
    </xf>
    <xf numFmtId="0" fontId="9" fillId="0" borderId="0" xfId="4" applyFont="1" applyAlignment="1">
      <alignment horizontal="left" wrapText="1"/>
    </xf>
    <xf numFmtId="0" fontId="13" fillId="0" borderId="46" xfId="1" applyFont="1" applyBorder="1" applyAlignment="1">
      <alignment horizontal="left"/>
    </xf>
    <xf numFmtId="0" fontId="2" fillId="0" borderId="0" xfId="4" applyFont="1" applyAlignment="1">
      <alignment horizontal="left"/>
    </xf>
    <xf numFmtId="0" fontId="13" fillId="0" borderId="0" xfId="1" applyFont="1" applyBorder="1" applyAlignment="1">
      <alignment horizontal="left"/>
    </xf>
    <xf numFmtId="15" fontId="2" fillId="2" borderId="39" xfId="1" applyNumberFormat="1" applyFont="1" applyFill="1" applyBorder="1" applyAlignment="1">
      <alignment horizontal="center" vertical="top" wrapText="1"/>
    </xf>
    <xf numFmtId="15" fontId="2" fillId="2" borderId="38" xfId="1" applyNumberFormat="1" applyFont="1" applyFill="1" applyBorder="1" applyAlignment="1">
      <alignment horizontal="center" vertical="top" wrapText="1"/>
    </xf>
    <xf numFmtId="15" fontId="2" fillId="2" borderId="22" xfId="1" applyNumberFormat="1" applyFont="1" applyFill="1" applyBorder="1" applyAlignment="1">
      <alignment horizontal="center" vertical="top" wrapText="1"/>
    </xf>
    <xf numFmtId="15" fontId="2" fillId="2" borderId="18" xfId="1" applyNumberFormat="1" applyFont="1" applyFill="1" applyBorder="1" applyAlignment="1">
      <alignment horizontal="center" vertical="top" wrapText="1"/>
    </xf>
    <xf numFmtId="15" fontId="2" fillId="2" borderId="17" xfId="1" applyNumberFormat="1" applyFont="1" applyFill="1" applyBorder="1" applyAlignment="1">
      <alignment horizontal="center" vertical="top" wrapText="1"/>
    </xf>
    <xf numFmtId="15" fontId="2" fillId="2" borderId="12" xfId="1" applyNumberFormat="1" applyFont="1" applyFill="1" applyBorder="1" applyAlignment="1">
      <alignment horizontal="center" vertical="top" wrapText="1"/>
    </xf>
    <xf numFmtId="0" fontId="9" fillId="0" borderId="0" xfId="4" applyFont="1" applyAlignment="1">
      <alignment horizontal="left"/>
    </xf>
    <xf numFmtId="0" fontId="2" fillId="0" borderId="0" xfId="4" applyFont="1" applyAlignment="1">
      <alignment horizontal="left" wrapText="1"/>
    </xf>
    <xf numFmtId="15" fontId="2" fillId="2" borderId="32" xfId="1" applyNumberFormat="1" applyFont="1" applyFill="1" applyBorder="1" applyAlignment="1">
      <alignment horizontal="center" vertical="top" wrapText="1"/>
    </xf>
    <xf numFmtId="15" fontId="2" fillId="2" borderId="31" xfId="1" applyNumberFormat="1" applyFont="1" applyFill="1" applyBorder="1" applyAlignment="1">
      <alignment horizontal="center" vertical="top" wrapText="1"/>
    </xf>
    <xf numFmtId="0" fontId="2" fillId="2" borderId="5" xfId="1" applyFont="1" applyFill="1" applyBorder="1" applyAlignment="1">
      <alignment horizontal="center"/>
    </xf>
    <xf numFmtId="0" fontId="2" fillId="2" borderId="1" xfId="1" applyFont="1" applyFill="1" applyBorder="1" applyAlignment="1">
      <alignment horizontal="center"/>
    </xf>
    <xf numFmtId="0" fontId="2" fillId="2" borderId="7" xfId="1" applyFont="1" applyFill="1" applyBorder="1" applyAlignment="1">
      <alignment horizontal="center"/>
    </xf>
    <xf numFmtId="0" fontId="2" fillId="2" borderId="30" xfId="1" applyFont="1" applyFill="1" applyBorder="1" applyAlignment="1">
      <alignment horizontal="center"/>
    </xf>
    <xf numFmtId="0" fontId="2" fillId="2" borderId="32" xfId="1" applyFont="1" applyFill="1" applyBorder="1" applyAlignment="1">
      <alignment horizontal="center"/>
    </xf>
    <xf numFmtId="0" fontId="2" fillId="2" borderId="31" xfId="1" applyFont="1" applyFill="1" applyBorder="1" applyAlignment="1">
      <alignment horizontal="center"/>
    </xf>
    <xf numFmtId="0" fontId="2" fillId="2" borderId="13" xfId="1" applyFont="1" applyFill="1" applyBorder="1" applyAlignment="1">
      <alignment horizontal="center"/>
    </xf>
    <xf numFmtId="0" fontId="2" fillId="2" borderId="15" xfId="1" applyFont="1" applyFill="1" applyBorder="1" applyAlignment="1">
      <alignment horizontal="center"/>
    </xf>
    <xf numFmtId="0" fontId="2" fillId="2" borderId="33" xfId="1" applyFont="1" applyFill="1" applyBorder="1" applyAlignment="1">
      <alignment horizontal="center"/>
    </xf>
    <xf numFmtId="0" fontId="2" fillId="4" borderId="32" xfId="1" applyFont="1" applyFill="1" applyBorder="1" applyAlignment="1">
      <alignment horizontal="center"/>
    </xf>
    <xf numFmtId="0" fontId="2" fillId="4" borderId="33" xfId="1" applyFont="1" applyFill="1" applyBorder="1" applyAlignment="1">
      <alignment horizontal="center"/>
    </xf>
    <xf numFmtId="0" fontId="2" fillId="4" borderId="13" xfId="1" applyFont="1" applyFill="1" applyBorder="1" applyAlignment="1">
      <alignment horizontal="center"/>
    </xf>
    <xf numFmtId="0" fontId="2" fillId="4" borderId="15" xfId="1" applyFont="1" applyFill="1" applyBorder="1" applyAlignment="1">
      <alignment horizontal="center"/>
    </xf>
    <xf numFmtId="0" fontId="6" fillId="0" borderId="0" xfId="1" applyFont="1" applyBorder="1" applyAlignment="1">
      <alignment horizontal="left" vertical="center"/>
    </xf>
    <xf numFmtId="0" fontId="5" fillId="2" borderId="35" xfId="1" applyFont="1" applyFill="1" applyBorder="1" applyAlignment="1">
      <alignment horizontal="center"/>
    </xf>
    <xf numFmtId="0" fontId="5" fillId="2" borderId="34" xfId="1" applyFont="1" applyFill="1" applyBorder="1" applyAlignment="1">
      <alignment horizontal="center"/>
    </xf>
    <xf numFmtId="0" fontId="2" fillId="2" borderId="39" xfId="1" applyFont="1" applyFill="1" applyBorder="1" applyAlignment="1">
      <alignment horizontal="left"/>
    </xf>
    <xf numFmtId="0" fontId="2" fillId="2" borderId="38" xfId="1" applyFont="1" applyFill="1" applyBorder="1" applyAlignment="1">
      <alignment horizontal="left"/>
    </xf>
    <xf numFmtId="0" fontId="5" fillId="0" borderId="25" xfId="1" applyFont="1" applyBorder="1" applyAlignment="1">
      <alignment horizontal="left" vertical="center" wrapText="1"/>
    </xf>
    <xf numFmtId="0" fontId="5" fillId="0" borderId="24" xfId="1" applyFont="1" applyBorder="1" applyAlignment="1">
      <alignment horizontal="left" vertical="center" wrapText="1"/>
    </xf>
    <xf numFmtId="0" fontId="5" fillId="0" borderId="45" xfId="1" applyFont="1" applyBorder="1" applyAlignment="1">
      <alignment horizontal="left" vertical="center" wrapText="1"/>
    </xf>
    <xf numFmtId="0" fontId="5" fillId="0" borderId="44" xfId="1" applyFont="1" applyBorder="1" applyAlignment="1">
      <alignment horizontal="left" vertical="center" wrapText="1"/>
    </xf>
    <xf numFmtId="0" fontId="2" fillId="2" borderId="23" xfId="1" applyFont="1" applyFill="1" applyBorder="1" applyAlignment="1">
      <alignment horizontal="center"/>
    </xf>
    <xf numFmtId="0" fontId="2" fillId="2" borderId="21" xfId="1" applyFont="1" applyFill="1" applyBorder="1" applyAlignment="1">
      <alignment horizontal="center"/>
    </xf>
    <xf numFmtId="44" fontId="5" fillId="0" borderId="3" xfId="2" applyFont="1" applyFill="1" applyBorder="1" applyAlignment="1" applyProtection="1">
      <alignment horizontal="right"/>
      <protection locked="0"/>
    </xf>
    <xf numFmtId="44" fontId="5" fillId="0" borderId="24" xfId="2" applyFont="1" applyFill="1" applyBorder="1" applyAlignment="1" applyProtection="1">
      <alignment horizontal="right"/>
      <protection locked="0"/>
    </xf>
    <xf numFmtId="0" fontId="6" fillId="0" borderId="0" xfId="1" applyFont="1" applyBorder="1" applyAlignment="1">
      <alignment horizontal="center"/>
    </xf>
    <xf numFmtId="0" fontId="5" fillId="0" borderId="5" xfId="1" applyFont="1" applyBorder="1" applyAlignment="1">
      <alignment horizontal="left"/>
    </xf>
    <xf numFmtId="0" fontId="5" fillId="0" borderId="1" xfId="1" applyFont="1" applyBorder="1" applyAlignment="1">
      <alignment horizontal="left"/>
    </xf>
    <xf numFmtId="0" fontId="1" fillId="2" borderId="25" xfId="1" applyFont="1" applyFill="1" applyBorder="1" applyAlignment="1">
      <alignment horizontal="center" vertical="top" wrapText="1"/>
    </xf>
    <xf numFmtId="0" fontId="1" fillId="2" borderId="3" xfId="1" applyFill="1" applyBorder="1" applyAlignment="1">
      <alignment horizontal="center" vertical="top" wrapText="1"/>
    </xf>
    <xf numFmtId="0" fontId="1" fillId="2" borderId="24" xfId="1" applyFill="1" applyBorder="1" applyAlignment="1">
      <alignment horizontal="center" vertical="top" wrapText="1"/>
    </xf>
    <xf numFmtId="0" fontId="1" fillId="2" borderId="45" xfId="1" applyFill="1" applyBorder="1" applyAlignment="1">
      <alignment horizontal="center" vertical="top" wrapText="1"/>
    </xf>
    <xf numFmtId="0" fontId="1" fillId="2" borderId="46" xfId="1" applyFill="1" applyBorder="1" applyAlignment="1">
      <alignment horizontal="center" vertical="top" wrapText="1"/>
    </xf>
    <xf numFmtId="0" fontId="1" fillId="2" borderId="44" xfId="1" applyFill="1" applyBorder="1" applyAlignment="1">
      <alignment horizontal="center" vertical="top" wrapText="1"/>
    </xf>
    <xf numFmtId="0" fontId="5" fillId="0" borderId="25" xfId="1" applyFont="1" applyBorder="1" applyAlignment="1">
      <alignment horizontal="left" vertical="top" wrapText="1"/>
    </xf>
    <xf numFmtId="0" fontId="5" fillId="0" borderId="24" xfId="1" applyFont="1" applyBorder="1" applyAlignment="1">
      <alignment horizontal="left" vertical="top" wrapText="1"/>
    </xf>
    <xf numFmtId="0" fontId="5" fillId="0" borderId="45" xfId="1" applyFont="1" applyBorder="1" applyAlignment="1">
      <alignment horizontal="left" vertical="top" wrapText="1"/>
    </xf>
    <xf numFmtId="0" fontId="5" fillId="0" borderId="44" xfId="1" applyFont="1" applyBorder="1" applyAlignment="1">
      <alignment horizontal="left" vertical="top" wrapText="1"/>
    </xf>
    <xf numFmtId="0" fontId="2" fillId="2" borderId="12" xfId="1" applyFont="1" applyFill="1" applyBorder="1" applyAlignment="1">
      <alignment horizontal="center"/>
    </xf>
    <xf numFmtId="0" fontId="2" fillId="2" borderId="35" xfId="1" applyFont="1" applyFill="1" applyBorder="1" applyAlignment="1">
      <alignment horizontal="center"/>
    </xf>
    <xf numFmtId="0" fontId="2" fillId="2" borderId="34" xfId="1" applyFont="1" applyFill="1" applyBorder="1" applyAlignment="1">
      <alignment horizontal="center"/>
    </xf>
    <xf numFmtId="0" fontId="2" fillId="4" borderId="16" xfId="1" applyFont="1" applyFill="1" applyBorder="1" applyAlignment="1">
      <alignment horizontal="center" wrapText="1"/>
    </xf>
    <xf numFmtId="0" fontId="5" fillId="0" borderId="5" xfId="1" applyFont="1" applyBorder="1" applyAlignment="1">
      <alignment horizontal="left" vertical="top" wrapText="1"/>
    </xf>
    <xf numFmtId="0" fontId="5" fillId="0" borderId="1" xfId="1" applyFont="1" applyBorder="1" applyAlignment="1">
      <alignment horizontal="left" vertical="top" wrapText="1"/>
    </xf>
    <xf numFmtId="0" fontId="2" fillId="7" borderId="41" xfId="1" applyFont="1" applyFill="1" applyBorder="1" applyAlignment="1">
      <alignment horizontal="center" wrapText="1"/>
    </xf>
    <xf numFmtId="0" fontId="2" fillId="7" borderId="47" xfId="1" applyFont="1" applyFill="1" applyBorder="1" applyAlignment="1">
      <alignment horizontal="center" wrapText="1"/>
    </xf>
    <xf numFmtId="0" fontId="2" fillId="2" borderId="3" xfId="1" applyFont="1" applyFill="1" applyBorder="1" applyAlignment="1">
      <alignment horizontal="center" vertical="top"/>
    </xf>
    <xf numFmtId="0" fontId="2" fillId="2" borderId="24" xfId="1" applyFont="1" applyFill="1" applyBorder="1" applyAlignment="1">
      <alignment horizontal="center" vertical="top"/>
    </xf>
    <xf numFmtId="0" fontId="2" fillId="2" borderId="52" xfId="1" applyFont="1" applyFill="1" applyBorder="1" applyAlignment="1">
      <alignment horizontal="center" vertical="top"/>
    </xf>
    <xf numFmtId="0" fontId="2" fillId="2" borderId="53" xfId="1" applyFont="1" applyFill="1" applyBorder="1" applyAlignment="1">
      <alignment horizontal="center" vertical="top"/>
    </xf>
    <xf numFmtId="0" fontId="1" fillId="2" borderId="3" xfId="1" applyFont="1" applyFill="1" applyBorder="1" applyAlignment="1">
      <alignment horizontal="center" vertical="top" wrapText="1"/>
    </xf>
    <xf numFmtId="0" fontId="1" fillId="2" borderId="24" xfId="1" applyFont="1" applyFill="1" applyBorder="1" applyAlignment="1">
      <alignment horizontal="center" vertical="top" wrapText="1"/>
    </xf>
    <xf numFmtId="0" fontId="1" fillId="2" borderId="45" xfId="1" applyFont="1" applyFill="1" applyBorder="1" applyAlignment="1">
      <alignment horizontal="center" vertical="top" wrapText="1"/>
    </xf>
    <xf numFmtId="0" fontId="1" fillId="2" borderId="46" xfId="1" applyFont="1" applyFill="1" applyBorder="1" applyAlignment="1">
      <alignment horizontal="center" vertical="top" wrapText="1"/>
    </xf>
    <xf numFmtId="0" fontId="1" fillId="2" borderId="44" xfId="1" applyFont="1" applyFill="1" applyBorder="1" applyAlignment="1">
      <alignment horizontal="center" vertical="top" wrapText="1"/>
    </xf>
    <xf numFmtId="0" fontId="6" fillId="0" borderId="0" xfId="1" applyFont="1" applyAlignment="1">
      <alignment horizontal="center" vertical="center"/>
    </xf>
    <xf numFmtId="0" fontId="2" fillId="4" borderId="15" xfId="1" applyFont="1" applyFill="1" applyBorder="1" applyAlignment="1">
      <alignment horizontal="center" wrapText="1"/>
    </xf>
    <xf numFmtId="0" fontId="2" fillId="4" borderId="33" xfId="1" applyFont="1" applyFill="1" applyBorder="1" applyAlignment="1">
      <alignment horizontal="center" wrapText="1"/>
    </xf>
    <xf numFmtId="0" fontId="2" fillId="2" borderId="57" xfId="1" applyFont="1" applyFill="1" applyBorder="1" applyAlignment="1">
      <alignment horizontal="center"/>
    </xf>
    <xf numFmtId="0" fontId="2" fillId="2" borderId="58" xfId="1" applyFont="1" applyFill="1" applyBorder="1" applyAlignment="1">
      <alignment horizontal="center"/>
    </xf>
    <xf numFmtId="0" fontId="2" fillId="2" borderId="56" xfId="1" applyFont="1" applyFill="1" applyBorder="1" applyAlignment="1">
      <alignment horizontal="left"/>
    </xf>
    <xf numFmtId="0" fontId="5" fillId="2" borderId="57" xfId="1" applyFont="1" applyFill="1" applyBorder="1" applyAlignment="1">
      <alignment horizontal="center"/>
    </xf>
    <xf numFmtId="0" fontId="5" fillId="2" borderId="58" xfId="1" applyFont="1" applyFill="1" applyBorder="1" applyAlignment="1">
      <alignment horizontal="center"/>
    </xf>
    <xf numFmtId="0" fontId="2" fillId="2" borderId="39" xfId="1" applyFont="1" applyFill="1" applyBorder="1" applyAlignment="1">
      <alignment horizontal="center"/>
    </xf>
    <xf numFmtId="0" fontId="2" fillId="2" borderId="56" xfId="1" applyFont="1" applyFill="1" applyBorder="1" applyAlignment="1">
      <alignment horizontal="center"/>
    </xf>
    <xf numFmtId="0" fontId="2" fillId="0" borderId="0" xfId="1" applyFont="1" applyAlignment="1">
      <alignment horizontal="center"/>
    </xf>
    <xf numFmtId="0" fontId="6" fillId="0" borderId="0" xfId="1" applyFont="1" applyAlignment="1">
      <alignment horizontal="center" wrapText="1"/>
    </xf>
    <xf numFmtId="0" fontId="2" fillId="2" borderId="5" xfId="1" applyFont="1" applyFill="1" applyBorder="1" applyAlignment="1">
      <alignment horizontal="right" vertical="top"/>
    </xf>
    <xf numFmtId="0" fontId="2" fillId="2" borderId="26" xfId="1" applyFont="1" applyFill="1" applyBorder="1" applyAlignment="1">
      <alignment horizontal="right" vertical="top"/>
    </xf>
    <xf numFmtId="0" fontId="2" fillId="2" borderId="1" xfId="1" applyFont="1" applyFill="1" applyBorder="1" applyAlignment="1">
      <alignment horizontal="right" vertical="top"/>
    </xf>
    <xf numFmtId="0" fontId="2" fillId="0" borderId="0" xfId="4" applyFont="1" applyAlignment="1">
      <alignment horizontal="left" vertical="top" wrapText="1"/>
    </xf>
    <xf numFmtId="0" fontId="2" fillId="5" borderId="62" xfId="1" applyFont="1" applyFill="1" applyBorder="1" applyAlignment="1">
      <alignment horizontal="center" wrapText="1"/>
    </xf>
    <xf numFmtId="0" fontId="2" fillId="5" borderId="36" xfId="1" applyFont="1" applyFill="1" applyBorder="1" applyAlignment="1">
      <alignment horizontal="center"/>
    </xf>
    <xf numFmtId="0" fontId="2" fillId="5" borderId="16" xfId="1" applyFont="1" applyFill="1" applyBorder="1" applyAlignment="1">
      <alignment horizontal="center" wrapText="1"/>
    </xf>
    <xf numFmtId="0" fontId="2" fillId="5" borderId="15" xfId="1" applyFont="1" applyFill="1" applyBorder="1" applyAlignment="1">
      <alignment horizontal="center"/>
    </xf>
    <xf numFmtId="0" fontId="2" fillId="5" borderId="16" xfId="4" applyFont="1" applyFill="1" applyBorder="1" applyAlignment="1">
      <alignment horizontal="left" wrapText="1"/>
    </xf>
    <xf numFmtId="0" fontId="2" fillId="5" borderId="15" xfId="4" applyFont="1" applyFill="1" applyBorder="1" applyAlignment="1">
      <alignment horizontal="left"/>
    </xf>
    <xf numFmtId="0" fontId="2" fillId="7" borderId="60" xfId="1" applyFont="1" applyFill="1" applyBorder="1" applyAlignment="1">
      <alignment horizontal="center"/>
    </xf>
    <xf numFmtId="0" fontId="2" fillId="7" borderId="61" xfId="1" applyFont="1" applyFill="1" applyBorder="1" applyAlignment="1">
      <alignment horizontal="center"/>
    </xf>
    <xf numFmtId="0" fontId="2" fillId="2" borderId="42" xfId="1" applyFont="1" applyFill="1" applyBorder="1" applyAlignment="1">
      <alignment horizontal="center" vertical="top"/>
    </xf>
    <xf numFmtId="0" fontId="2" fillId="2" borderId="49" xfId="1" applyFont="1" applyFill="1" applyBorder="1" applyAlignment="1">
      <alignment horizontal="center" vertical="top"/>
    </xf>
    <xf numFmtId="0" fontId="5" fillId="2" borderId="18" xfId="1" applyFont="1" applyFill="1" applyBorder="1" applyAlignment="1">
      <alignment horizontal="center" vertical="top" wrapText="1"/>
    </xf>
    <xf numFmtId="0" fontId="5" fillId="2" borderId="34" xfId="1" applyFont="1" applyFill="1" applyBorder="1" applyAlignment="1">
      <alignment horizontal="center" vertical="top" wrapText="1"/>
    </xf>
    <xf numFmtId="0" fontId="5" fillId="0" borderId="11" xfId="1" applyFont="1" applyBorder="1" applyAlignment="1">
      <alignment horizontal="left" vertical="top" wrapText="1"/>
    </xf>
    <xf numFmtId="0" fontId="5" fillId="0" borderId="10" xfId="1" applyFont="1" applyBorder="1" applyAlignment="1">
      <alignment horizontal="left" vertical="top" wrapText="1"/>
    </xf>
    <xf numFmtId="0" fontId="5" fillId="2" borderId="23" xfId="1" applyFont="1" applyFill="1" applyBorder="1" applyAlignment="1">
      <alignment horizontal="center" vertical="top" wrapText="1"/>
    </xf>
    <xf numFmtId="0" fontId="5" fillId="2" borderId="35" xfId="1" applyFont="1" applyFill="1" applyBorder="1" applyAlignment="1">
      <alignment horizontal="center" vertical="top" wrapText="1"/>
    </xf>
    <xf numFmtId="0" fontId="5" fillId="2" borderId="22" xfId="1" applyFont="1" applyFill="1" applyBorder="1" applyAlignment="1">
      <alignment horizontal="center" vertical="top" wrapText="1"/>
    </xf>
    <xf numFmtId="0" fontId="5" fillId="2" borderId="37" xfId="1" applyFont="1" applyFill="1" applyBorder="1" applyAlignment="1">
      <alignment horizontal="center" vertical="top" wrapText="1"/>
    </xf>
    <xf numFmtId="0" fontId="5" fillId="2" borderId="21" xfId="1" applyFont="1" applyFill="1" applyBorder="1" applyAlignment="1">
      <alignment horizontal="center" vertical="top" wrapText="1"/>
    </xf>
    <xf numFmtId="0" fontId="5" fillId="2" borderId="36" xfId="1" applyFont="1" applyFill="1" applyBorder="1" applyAlignment="1">
      <alignment horizontal="center" vertical="top" wrapText="1"/>
    </xf>
    <xf numFmtId="0" fontId="2" fillId="5" borderId="36" xfId="1" applyFont="1" applyFill="1" applyBorder="1" applyAlignment="1">
      <alignment horizontal="center" wrapText="1"/>
    </xf>
    <xf numFmtId="0" fontId="2" fillId="5" borderId="58" xfId="1" applyFont="1" applyFill="1" applyBorder="1" applyAlignment="1">
      <alignment horizontal="center" wrapText="1"/>
    </xf>
    <xf numFmtId="0" fontId="2" fillId="5" borderId="12" xfId="1" applyFont="1" applyFill="1" applyBorder="1" applyAlignment="1">
      <alignment horizontal="center"/>
    </xf>
    <xf numFmtId="0" fontId="2" fillId="5" borderId="49" xfId="1" applyFont="1" applyFill="1" applyBorder="1" applyAlignment="1">
      <alignment horizontal="center" wrapText="1"/>
    </xf>
    <xf numFmtId="0" fontId="2" fillId="5" borderId="52" xfId="1" applyFont="1" applyFill="1" applyBorder="1" applyAlignment="1">
      <alignment horizontal="center" wrapText="1"/>
    </xf>
    <xf numFmtId="0" fontId="2" fillId="0" borderId="0" xfId="1" applyFont="1" applyAlignment="1">
      <alignment horizontal="left"/>
    </xf>
    <xf numFmtId="0" fontId="3" fillId="2" borderId="8" xfId="1" applyFont="1" applyFill="1" applyBorder="1" applyAlignment="1">
      <alignment horizontal="center" vertical="center" wrapText="1"/>
    </xf>
    <xf numFmtId="0" fontId="3" fillId="2" borderId="61" xfId="1" applyFont="1" applyFill="1" applyBorder="1" applyAlignment="1">
      <alignment horizontal="center" vertical="center" wrapText="1"/>
    </xf>
    <xf numFmtId="0" fontId="3" fillId="2" borderId="8" xfId="1" applyFont="1" applyFill="1" applyBorder="1" applyAlignment="1">
      <alignment horizontal="center" vertical="center"/>
    </xf>
    <xf numFmtId="0" fontId="3" fillId="2" borderId="63" xfId="1" applyFont="1" applyFill="1" applyBorder="1" applyAlignment="1">
      <alignment horizontal="center" vertical="center"/>
    </xf>
    <xf numFmtId="0" fontId="3" fillId="2" borderId="25" xfId="1" applyFont="1" applyFill="1" applyBorder="1" applyAlignment="1">
      <alignment horizontal="center" wrapText="1"/>
    </xf>
    <xf numFmtId="0" fontId="3" fillId="2" borderId="3" xfId="1" applyFont="1" applyFill="1" applyBorder="1" applyAlignment="1">
      <alignment horizontal="center" wrapText="1"/>
    </xf>
    <xf numFmtId="0" fontId="3" fillId="0" borderId="3" xfId="1" applyFont="1" applyBorder="1" applyAlignment="1">
      <alignment wrapText="1"/>
    </xf>
    <xf numFmtId="0" fontId="3" fillId="0" borderId="24" xfId="1" applyFont="1" applyBorder="1" applyAlignment="1">
      <alignment wrapText="1"/>
    </xf>
    <xf numFmtId="0" fontId="6" fillId="0" borderId="0" xfId="1" applyFont="1" applyBorder="1" applyAlignment="1">
      <alignment horizontal="center" wrapText="1"/>
    </xf>
    <xf numFmtId="0" fontId="6" fillId="0" borderId="0" xfId="1" applyFont="1" applyFill="1" applyAlignment="1">
      <alignment horizontal="center"/>
    </xf>
    <xf numFmtId="0" fontId="6" fillId="0" borderId="5" xfId="1" applyFont="1" applyFill="1" applyBorder="1" applyAlignment="1">
      <alignment horizontal="center"/>
    </xf>
    <xf numFmtId="0" fontId="6" fillId="0" borderId="26" xfId="1" applyFont="1" applyFill="1" applyBorder="1" applyAlignment="1">
      <alignment horizontal="center"/>
    </xf>
    <xf numFmtId="0" fontId="6" fillId="0" borderId="1" xfId="1" applyFont="1" applyFill="1" applyBorder="1" applyAlignment="1">
      <alignment horizontal="center"/>
    </xf>
    <xf numFmtId="0" fontId="5" fillId="7" borderId="25" xfId="1" applyFont="1" applyFill="1" applyBorder="1" applyAlignment="1">
      <alignment horizontal="center" vertical="center" wrapText="1"/>
    </xf>
    <xf numFmtId="0" fontId="5" fillId="7" borderId="24" xfId="1" applyFont="1" applyFill="1" applyBorder="1" applyAlignment="1">
      <alignment horizontal="center" vertical="center" wrapText="1"/>
    </xf>
    <xf numFmtId="0" fontId="1" fillId="7" borderId="45" xfId="1" applyFill="1" applyBorder="1" applyAlignment="1">
      <alignment horizontal="center" vertical="center" wrapText="1"/>
    </xf>
    <xf numFmtId="0" fontId="1" fillId="7" borderId="44" xfId="1" applyFill="1" applyBorder="1" applyAlignment="1">
      <alignment horizontal="center" vertical="center" wrapText="1"/>
    </xf>
    <xf numFmtId="0" fontId="1" fillId="11" borderId="25" xfId="1" applyFont="1" applyFill="1" applyBorder="1" applyAlignment="1">
      <alignment horizontal="center" wrapText="1"/>
    </xf>
    <xf numFmtId="0" fontId="1" fillId="11" borderId="24" xfId="1" applyFont="1" applyFill="1" applyBorder="1" applyAlignment="1">
      <alignment horizontal="center" wrapText="1"/>
    </xf>
    <xf numFmtId="0" fontId="1" fillId="11" borderId="45" xfId="1" applyFont="1" applyFill="1" applyBorder="1" applyAlignment="1">
      <alignment horizontal="center" wrapText="1"/>
    </xf>
    <xf numFmtId="0" fontId="1" fillId="11" borderId="44" xfId="1" applyFont="1" applyFill="1" applyBorder="1" applyAlignment="1">
      <alignment horizontal="center" wrapText="1"/>
    </xf>
    <xf numFmtId="44" fontId="5" fillId="0" borderId="45" xfId="2" applyFont="1" applyFill="1" applyBorder="1" applyAlignment="1">
      <alignment horizontal="center" wrapText="1"/>
    </xf>
    <xf numFmtId="44" fontId="5" fillId="0" borderId="44" xfId="2" applyFont="1" applyFill="1" applyBorder="1" applyAlignment="1">
      <alignment horizontal="center" wrapText="1"/>
    </xf>
    <xf numFmtId="0" fontId="11" fillId="0" borderId="0" xfId="4" applyFont="1" applyAlignment="1">
      <alignment horizontal="left" wrapText="1"/>
    </xf>
    <xf numFmtId="0" fontId="1" fillId="0" borderId="35" xfId="1" applyFill="1" applyBorder="1" applyAlignment="1">
      <alignment horizontal="center"/>
    </xf>
    <xf numFmtId="0" fontId="1" fillId="0" borderId="37" xfId="1" applyFill="1" applyBorder="1" applyAlignment="1">
      <alignment horizontal="center"/>
    </xf>
    <xf numFmtId="0" fontId="5" fillId="7" borderId="5" xfId="1" applyFont="1" applyFill="1" applyBorder="1" applyAlignment="1">
      <alignment horizontal="center"/>
    </xf>
    <xf numFmtId="0" fontId="5" fillId="7" borderId="26" xfId="1" applyFont="1" applyFill="1" applyBorder="1" applyAlignment="1">
      <alignment horizontal="center"/>
    </xf>
    <xf numFmtId="0" fontId="5" fillId="7" borderId="1" xfId="1" applyFont="1" applyFill="1" applyBorder="1" applyAlignment="1">
      <alignment horizontal="center"/>
    </xf>
    <xf numFmtId="0" fontId="5" fillId="11" borderId="5" xfId="1" applyFont="1" applyFill="1" applyBorder="1" applyAlignment="1">
      <alignment horizontal="center"/>
    </xf>
    <xf numFmtId="0" fontId="5" fillId="11" borderId="26" xfId="1" applyFont="1" applyFill="1" applyBorder="1" applyAlignment="1">
      <alignment horizontal="center"/>
    </xf>
    <xf numFmtId="44" fontId="1" fillId="4" borderId="5" xfId="2" applyFont="1" applyFill="1" applyBorder="1" applyAlignment="1">
      <alignment horizontal="left"/>
    </xf>
    <xf numFmtId="44" fontId="1" fillId="4" borderId="1" xfId="2" applyFont="1" applyFill="1" applyBorder="1" applyAlignment="1">
      <alignment horizontal="left"/>
    </xf>
    <xf numFmtId="0" fontId="1" fillId="0" borderId="0" xfId="4" applyFont="1" applyAlignment="1">
      <alignment horizontal="left" wrapText="1"/>
    </xf>
    <xf numFmtId="0" fontId="1" fillId="0" borderId="0" xfId="4" applyAlignment="1">
      <alignment horizontal="left" wrapText="1"/>
    </xf>
    <xf numFmtId="0" fontId="1" fillId="0" borderId="0" xfId="4" applyAlignment="1">
      <alignment horizontal="left"/>
    </xf>
    <xf numFmtId="0" fontId="1" fillId="0" borderId="13" xfId="1" applyFill="1" applyBorder="1" applyAlignment="1">
      <alignment horizontal="center"/>
    </xf>
    <xf numFmtId="0" fontId="1" fillId="0" borderId="17" xfId="1" applyFill="1" applyBorder="1" applyAlignment="1">
      <alignment horizontal="center"/>
    </xf>
    <xf numFmtId="0" fontId="1" fillId="0" borderId="13" xfId="1" applyFill="1" applyBorder="1" applyAlignment="1">
      <alignment horizontal="center" vertical="center" wrapText="1"/>
    </xf>
    <xf numFmtId="0" fontId="1" fillId="0" borderId="17" xfId="1" applyFill="1" applyBorder="1" applyAlignment="1">
      <alignment horizontal="center" vertical="center" wrapText="1"/>
    </xf>
    <xf numFmtId="0" fontId="6" fillId="0" borderId="0" xfId="1" applyFont="1" applyFill="1" applyBorder="1" applyAlignment="1">
      <alignment horizontal="center"/>
    </xf>
    <xf numFmtId="0" fontId="6" fillId="0" borderId="5" xfId="1" applyFont="1" applyFill="1" applyBorder="1" applyAlignment="1">
      <alignment horizontal="center" vertical="top"/>
    </xf>
    <xf numFmtId="0" fontId="6" fillId="0" borderId="26" xfId="1" applyFont="1" applyFill="1" applyBorder="1" applyAlignment="1">
      <alignment horizontal="center" vertical="top"/>
    </xf>
    <xf numFmtId="0" fontId="6" fillId="0" borderId="1" xfId="1" applyFont="1" applyFill="1" applyBorder="1" applyAlignment="1">
      <alignment horizontal="center" vertical="top"/>
    </xf>
    <xf numFmtId="0" fontId="5" fillId="7" borderId="5" xfId="1" applyFont="1" applyFill="1" applyBorder="1" applyAlignment="1">
      <alignment horizontal="center" vertical="top" wrapText="1"/>
    </xf>
    <xf numFmtId="0" fontId="5" fillId="7" borderId="55" xfId="1" applyFont="1" applyFill="1" applyBorder="1" applyAlignment="1">
      <alignment horizontal="center" vertical="top" wrapText="1"/>
    </xf>
    <xf numFmtId="0" fontId="1" fillId="0" borderId="47" xfId="4" applyFont="1" applyFill="1" applyBorder="1" applyAlignment="1">
      <alignment horizontal="center" vertical="center" wrapText="1"/>
    </xf>
    <xf numFmtId="0" fontId="1" fillId="0" borderId="48" xfId="4" applyFill="1" applyBorder="1" applyAlignment="1">
      <alignment horizontal="center" vertical="center" wrapText="1"/>
    </xf>
    <xf numFmtId="44" fontId="5" fillId="0" borderId="4" xfId="7" applyNumberFormat="1" applyFont="1" applyFill="1" applyBorder="1" applyAlignment="1">
      <alignment horizontal="left"/>
    </xf>
    <xf numFmtId="44" fontId="5" fillId="0" borderId="4" xfId="7" applyNumberFormat="1" applyFont="1" applyFill="1" applyBorder="1"/>
  </cellXfs>
  <cellStyles count="8">
    <cellStyle name="Comma" xfId="7" builtinId="3"/>
    <cellStyle name="Comma 2" xfId="3"/>
    <cellStyle name="Currency 2" xfId="2"/>
    <cellStyle name="Normal" xfId="0" builtinId="0"/>
    <cellStyle name="Normal 2" xfId="1"/>
    <cellStyle name="Normal 2 2" xfId="4"/>
    <cellStyle name="Normal 2 2 2 4 2 2" xfId="6"/>
    <cellStyle name="Percent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9"/>
  <sheetViews>
    <sheetView tabSelected="1" zoomScaleNormal="100" zoomScaleSheetLayoutView="85" workbookViewId="0">
      <selection activeCell="C9" sqref="C9"/>
    </sheetView>
  </sheetViews>
  <sheetFormatPr defaultColWidth="9.140625" defaultRowHeight="12.75"/>
  <cols>
    <col min="1" max="1" width="6.85546875" style="1" customWidth="1"/>
    <col min="2" max="2" width="35.140625" style="1" customWidth="1"/>
    <col min="3" max="3" width="25.140625" style="1" customWidth="1"/>
    <col min="4" max="10" width="17.5703125" style="1" customWidth="1"/>
    <col min="11" max="11" width="6.85546875" style="1" customWidth="1"/>
    <col min="12" max="12" width="35.140625" style="1" customWidth="1"/>
    <col min="13" max="17" width="12.28515625" style="1" bestFit="1" customWidth="1"/>
    <col min="18" max="19" width="13.42578125" style="1" bestFit="1" customWidth="1"/>
    <col min="20" max="16384" width="9.140625" style="1"/>
  </cols>
  <sheetData>
    <row r="1" spans="1:11" ht="18.75" thickBot="1">
      <c r="A1" s="546" t="s">
        <v>320</v>
      </c>
      <c r="B1" s="548"/>
      <c r="C1" s="548"/>
      <c r="D1" s="548"/>
      <c r="E1" s="548"/>
      <c r="F1" s="548"/>
      <c r="G1" s="548"/>
      <c r="H1" s="548"/>
      <c r="I1" s="548"/>
      <c r="J1" s="547"/>
      <c r="K1" s="23"/>
    </row>
    <row r="2" spans="1:11" s="22" customFormat="1" ht="18" customHeight="1" thickBot="1">
      <c r="A2" s="546" t="s">
        <v>11</v>
      </c>
      <c r="B2" s="547"/>
      <c r="C2" s="542" t="s">
        <v>10</v>
      </c>
      <c r="D2" s="543"/>
      <c r="E2" s="543"/>
      <c r="F2" s="543"/>
      <c r="G2" s="543"/>
      <c r="H2" s="543"/>
      <c r="I2" s="544"/>
      <c r="J2" s="545"/>
    </row>
    <row r="3" spans="1:11">
      <c r="A3" s="549"/>
      <c r="B3" s="550"/>
      <c r="C3" s="21" t="s">
        <v>9</v>
      </c>
      <c r="D3" s="20" t="s">
        <v>8</v>
      </c>
      <c r="E3" s="20" t="s">
        <v>7</v>
      </c>
      <c r="F3" s="20" t="s">
        <v>6</v>
      </c>
      <c r="G3" s="19" t="s">
        <v>5</v>
      </c>
      <c r="H3" s="18" t="s">
        <v>4</v>
      </c>
      <c r="I3" s="17" t="s">
        <v>3</v>
      </c>
      <c r="J3" s="16" t="s">
        <v>2</v>
      </c>
    </row>
    <row r="4" spans="1:11">
      <c r="A4" s="551"/>
      <c r="B4" s="552"/>
      <c r="C4" s="11">
        <v>43191</v>
      </c>
      <c r="D4" s="15">
        <v>43556</v>
      </c>
      <c r="E4" s="14">
        <v>43922</v>
      </c>
      <c r="F4" s="13">
        <v>44287</v>
      </c>
      <c r="G4" s="13">
        <v>44652</v>
      </c>
      <c r="H4" s="12">
        <v>43191</v>
      </c>
      <c r="I4" s="11">
        <v>45017</v>
      </c>
      <c r="J4" s="10">
        <v>45383</v>
      </c>
    </row>
    <row r="5" spans="1:11" ht="13.5" thickBot="1">
      <c r="A5" s="551"/>
      <c r="B5" s="552"/>
      <c r="C5" s="7">
        <v>43555</v>
      </c>
      <c r="D5" s="9">
        <v>43921</v>
      </c>
      <c r="E5" s="9">
        <v>44287</v>
      </c>
      <c r="F5" s="9">
        <v>44653</v>
      </c>
      <c r="G5" s="9">
        <v>45019</v>
      </c>
      <c r="H5" s="8">
        <v>45016</v>
      </c>
      <c r="I5" s="7">
        <v>45382</v>
      </c>
      <c r="J5" s="6">
        <v>45747</v>
      </c>
    </row>
    <row r="6" spans="1:11" ht="15.75" customHeight="1" thickBot="1">
      <c r="A6" s="553" t="s">
        <v>1</v>
      </c>
      <c r="B6" s="554"/>
      <c r="C6" s="738" t="s">
        <v>328</v>
      </c>
      <c r="D6" s="739" t="s">
        <v>329</v>
      </c>
      <c r="E6" s="739" t="s">
        <v>330</v>
      </c>
      <c r="F6" s="739" t="s">
        <v>331</v>
      </c>
      <c r="G6" s="739" t="s">
        <v>332</v>
      </c>
      <c r="H6" s="739" t="s">
        <v>333</v>
      </c>
      <c r="I6" s="739" t="s">
        <v>334</v>
      </c>
      <c r="J6" s="739" t="s">
        <v>335</v>
      </c>
      <c r="K6" s="5"/>
    </row>
    <row r="7" spans="1:11" ht="15">
      <c r="A7" s="3"/>
      <c r="B7" s="3"/>
      <c r="C7" s="3"/>
      <c r="D7" s="3"/>
      <c r="E7" s="4"/>
      <c r="F7" s="3"/>
      <c r="G7" s="3"/>
      <c r="H7" s="3"/>
      <c r="I7" s="3"/>
      <c r="J7" s="3"/>
      <c r="K7" s="3"/>
    </row>
    <row r="8" spans="1:11" ht="13.5" thickBot="1"/>
    <row r="9" spans="1:11" ht="16.5" thickBot="1">
      <c r="B9" s="2" t="s">
        <v>0</v>
      </c>
      <c r="C9" s="410" t="str">
        <f>H6</f>
        <v> £     61,261,348.62 </v>
      </c>
    </row>
  </sheetData>
  <mergeCells count="5">
    <mergeCell ref="C2:J2"/>
    <mergeCell ref="A2:B2"/>
    <mergeCell ref="A1:J1"/>
    <mergeCell ref="A3:B5"/>
    <mergeCell ref="A6:B6"/>
  </mergeCells>
  <pageMargins left="0.74803149606299213" right="0.74803149606299213" top="1.0629921259842521" bottom="1.1811023622047245" header="0.51181102362204722" footer="0.51181102362204722"/>
  <pageSetup paperSize="9" scale="70" orientation="landscape"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2:K28"/>
  <sheetViews>
    <sheetView showRuler="0" view="pageLayout" topLeftCell="A10" zoomScaleNormal="100" zoomScaleSheetLayoutView="125" workbookViewId="0">
      <selection activeCell="B19" sqref="B19:C19"/>
    </sheetView>
  </sheetViews>
  <sheetFormatPr defaultRowHeight="12.75"/>
  <cols>
    <col min="1" max="2" width="9.140625" style="94"/>
    <col min="3" max="3" width="45.7109375" style="94" customWidth="1"/>
    <col min="4" max="16384" width="9.140625" style="94"/>
  </cols>
  <sheetData>
    <row r="2" spans="1:11" ht="18">
      <c r="A2" s="558" t="s">
        <v>234</v>
      </c>
      <c r="B2" s="558"/>
      <c r="C2" s="558"/>
      <c r="D2" s="558"/>
      <c r="E2" s="558"/>
      <c r="F2" s="558"/>
      <c r="G2" s="558"/>
      <c r="H2" s="558"/>
      <c r="I2" s="558"/>
      <c r="J2" s="558"/>
      <c r="K2" s="558"/>
    </row>
    <row r="3" spans="1:11" ht="15.95" customHeight="1" thickBot="1"/>
    <row r="4" spans="1:11" ht="15.95" customHeight="1">
      <c r="A4" s="559" t="s">
        <v>235</v>
      </c>
      <c r="B4" s="560"/>
      <c r="C4" s="561"/>
    </row>
    <row r="5" spans="1:11" ht="15.95" customHeight="1" thickBot="1">
      <c r="A5" s="362"/>
      <c r="B5" s="363"/>
      <c r="C5" s="364"/>
    </row>
    <row r="6" spans="1:11" ht="15.95" customHeight="1">
      <c r="A6" s="562" t="s">
        <v>236</v>
      </c>
      <c r="B6" s="564" t="s">
        <v>237</v>
      </c>
      <c r="C6" s="566" t="s">
        <v>238</v>
      </c>
    </row>
    <row r="7" spans="1:11" ht="15.95" customHeight="1" thickBot="1">
      <c r="A7" s="563"/>
      <c r="B7" s="565"/>
      <c r="C7" s="567"/>
    </row>
    <row r="8" spans="1:11" ht="15" customHeight="1">
      <c r="A8" s="555">
        <v>1</v>
      </c>
      <c r="B8" s="365">
        <v>1</v>
      </c>
      <c r="C8" s="366" t="s">
        <v>239</v>
      </c>
    </row>
    <row r="9" spans="1:11" ht="15" customHeight="1">
      <c r="A9" s="556"/>
      <c r="B9" s="367">
        <v>2</v>
      </c>
      <c r="C9" s="368" t="s">
        <v>240</v>
      </c>
    </row>
    <row r="10" spans="1:11" ht="15" customHeight="1" thickBot="1">
      <c r="A10" s="557"/>
      <c r="B10" s="369">
        <v>3</v>
      </c>
      <c r="C10" s="370" t="s">
        <v>164</v>
      </c>
    </row>
    <row r="11" spans="1:11" ht="15" customHeight="1">
      <c r="A11" s="573">
        <v>2</v>
      </c>
      <c r="B11" s="365">
        <v>4</v>
      </c>
      <c r="C11" s="366" t="s">
        <v>165</v>
      </c>
    </row>
    <row r="12" spans="1:11" ht="30" customHeight="1">
      <c r="A12" s="574"/>
      <c r="B12" s="371">
        <v>5</v>
      </c>
      <c r="C12" s="372" t="s">
        <v>241</v>
      </c>
    </row>
    <row r="13" spans="1:11" ht="15" customHeight="1">
      <c r="A13" s="574"/>
      <c r="B13" s="367">
        <v>6</v>
      </c>
      <c r="C13" s="368" t="s">
        <v>242</v>
      </c>
    </row>
    <row r="14" spans="1:11" ht="15" customHeight="1" thickBot="1">
      <c r="A14" s="575"/>
      <c r="B14" s="369">
        <v>7</v>
      </c>
      <c r="C14" s="370" t="s">
        <v>243</v>
      </c>
    </row>
    <row r="15" spans="1:11" ht="15" customHeight="1">
      <c r="A15" s="573">
        <v>3</v>
      </c>
      <c r="B15" s="365">
        <v>8</v>
      </c>
      <c r="C15" s="366" t="s">
        <v>169</v>
      </c>
    </row>
    <row r="16" spans="1:11" ht="15" customHeight="1">
      <c r="A16" s="574"/>
      <c r="B16" s="367">
        <v>9</v>
      </c>
      <c r="C16" s="368" t="s">
        <v>244</v>
      </c>
    </row>
    <row r="17" spans="1:11" ht="15" customHeight="1">
      <c r="A17" s="574"/>
      <c r="B17" s="367">
        <v>10</v>
      </c>
      <c r="C17" s="368" t="s">
        <v>245</v>
      </c>
    </row>
    <row r="18" spans="1:11" ht="15" customHeight="1">
      <c r="A18" s="574"/>
      <c r="B18" s="367">
        <v>11</v>
      </c>
      <c r="C18" s="368" t="s">
        <v>246</v>
      </c>
    </row>
    <row r="19" spans="1:11" ht="15" customHeight="1">
      <c r="A19" s="574"/>
      <c r="B19" s="367">
        <v>12</v>
      </c>
      <c r="C19" s="368" t="s">
        <v>247</v>
      </c>
      <c r="E19" s="277" t="s">
        <v>248</v>
      </c>
      <c r="F19" s="576" t="s">
        <v>249</v>
      </c>
      <c r="G19" s="577"/>
      <c r="H19" s="577"/>
      <c r="I19" s="577"/>
      <c r="J19" s="577"/>
      <c r="K19" s="577"/>
    </row>
    <row r="20" spans="1:11" ht="15" customHeight="1" thickBot="1">
      <c r="A20" s="575"/>
      <c r="B20" s="369">
        <v>13</v>
      </c>
      <c r="C20" s="370" t="s">
        <v>250</v>
      </c>
      <c r="E20" s="277" t="s">
        <v>248</v>
      </c>
      <c r="F20" s="576" t="s">
        <v>251</v>
      </c>
      <c r="G20" s="577"/>
      <c r="H20" s="577"/>
      <c r="I20" s="577"/>
      <c r="J20" s="577"/>
      <c r="K20" s="577"/>
    </row>
    <row r="21" spans="1:11" ht="15" customHeight="1">
      <c r="A21" s="573">
        <v>4</v>
      </c>
      <c r="B21" s="365">
        <v>14</v>
      </c>
      <c r="C21" s="366" t="s">
        <v>252</v>
      </c>
      <c r="E21" s="277" t="s">
        <v>248</v>
      </c>
      <c r="F21" s="572" t="s">
        <v>253</v>
      </c>
      <c r="G21" s="572"/>
      <c r="H21" s="572"/>
      <c r="I21" s="572"/>
      <c r="J21" s="572"/>
      <c r="K21" s="572"/>
    </row>
    <row r="22" spans="1:11" ht="15" customHeight="1">
      <c r="A22" s="574"/>
      <c r="B22" s="367">
        <v>15</v>
      </c>
      <c r="C22" s="368" t="s">
        <v>254</v>
      </c>
      <c r="F22" s="572"/>
      <c r="G22" s="572"/>
      <c r="H22" s="572"/>
      <c r="I22" s="572"/>
      <c r="J22" s="572"/>
      <c r="K22" s="572"/>
    </row>
    <row r="23" spans="1:11" ht="15" customHeight="1">
      <c r="A23" s="574"/>
      <c r="B23" s="367">
        <v>16</v>
      </c>
      <c r="C23" s="368" t="s">
        <v>177</v>
      </c>
      <c r="E23" s="373" t="s">
        <v>255</v>
      </c>
      <c r="F23" s="576" t="s">
        <v>256</v>
      </c>
      <c r="G23" s="576"/>
      <c r="H23" s="576"/>
      <c r="I23" s="576"/>
      <c r="J23" s="576"/>
      <c r="K23" s="576"/>
    </row>
    <row r="24" spans="1:11" ht="15" customHeight="1" thickBot="1">
      <c r="A24" s="574"/>
      <c r="B24" s="369">
        <v>17</v>
      </c>
      <c r="C24" s="370" t="s">
        <v>257</v>
      </c>
      <c r="E24" s="373" t="s">
        <v>258</v>
      </c>
      <c r="F24" s="358" t="s">
        <v>259</v>
      </c>
      <c r="G24" s="359"/>
      <c r="H24" s="359"/>
      <c r="I24" s="359"/>
      <c r="J24" s="359"/>
      <c r="K24" s="359"/>
    </row>
    <row r="25" spans="1:11" ht="15" customHeight="1">
      <c r="A25" s="568" t="s">
        <v>260</v>
      </c>
      <c r="B25" s="374">
        <v>18</v>
      </c>
      <c r="C25" s="366" t="s">
        <v>261</v>
      </c>
      <c r="E25" s="373" t="s">
        <v>262</v>
      </c>
      <c r="F25" s="571" t="s">
        <v>263</v>
      </c>
      <c r="G25" s="571"/>
      <c r="H25" s="571"/>
      <c r="I25" s="571"/>
      <c r="J25" s="571"/>
      <c r="K25" s="571"/>
    </row>
    <row r="26" spans="1:11" ht="15" customHeight="1">
      <c r="A26" s="569"/>
      <c r="B26" s="375">
        <v>19</v>
      </c>
      <c r="C26" s="368" t="s">
        <v>264</v>
      </c>
      <c r="F26" s="571"/>
      <c r="G26" s="571"/>
      <c r="H26" s="571"/>
      <c r="I26" s="571"/>
      <c r="J26" s="571"/>
      <c r="K26" s="571"/>
    </row>
    <row r="27" spans="1:11" ht="15" customHeight="1">
      <c r="A27" s="569"/>
      <c r="B27" s="376">
        <v>20</v>
      </c>
      <c r="C27" s="368" t="s">
        <v>265</v>
      </c>
      <c r="E27" s="373" t="s">
        <v>266</v>
      </c>
      <c r="F27" s="572" t="s">
        <v>267</v>
      </c>
      <c r="G27" s="572"/>
      <c r="H27" s="572"/>
      <c r="I27" s="572"/>
      <c r="J27" s="572"/>
      <c r="K27" s="572"/>
    </row>
    <row r="28" spans="1:11" ht="27.75" thickBot="1">
      <c r="A28" s="570"/>
      <c r="B28" s="377">
        <v>21</v>
      </c>
      <c r="C28" s="378" t="s">
        <v>268</v>
      </c>
      <c r="F28" s="572"/>
      <c r="G28" s="572"/>
      <c r="H28" s="572"/>
      <c r="I28" s="572"/>
      <c r="J28" s="572"/>
      <c r="K28" s="572"/>
    </row>
  </sheetData>
  <mergeCells count="16">
    <mergeCell ref="A25:A28"/>
    <mergeCell ref="F25:K26"/>
    <mergeCell ref="F27:K28"/>
    <mergeCell ref="A11:A14"/>
    <mergeCell ref="A15:A20"/>
    <mergeCell ref="F19:K19"/>
    <mergeCell ref="F20:K20"/>
    <mergeCell ref="A21:A24"/>
    <mergeCell ref="F21:K22"/>
    <mergeCell ref="F23:K23"/>
    <mergeCell ref="A8:A10"/>
    <mergeCell ref="A2:K2"/>
    <mergeCell ref="A4:C4"/>
    <mergeCell ref="A6:A7"/>
    <mergeCell ref="B6:B7"/>
    <mergeCell ref="C6:C7"/>
  </mergeCells>
  <printOptions horizontalCentered="1" verticalCentered="1"/>
  <pageMargins left="0.74803149606299213" right="0.74803149606299213" top="1.0629921259842521" bottom="1.1811023622047245" header="0.51181102362204722" footer="0.51181102362204722"/>
  <pageSetup paperSize="9" scale="70" firstPageNumber="2"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2:J37"/>
  <sheetViews>
    <sheetView showRuler="0" view="pageLayout" zoomScaleNormal="100" zoomScaleSheetLayoutView="115" workbookViewId="0">
      <selection activeCell="B19" sqref="B19:C19"/>
    </sheetView>
  </sheetViews>
  <sheetFormatPr defaultColWidth="9" defaultRowHeight="12.75"/>
  <cols>
    <col min="1" max="1" width="2.7109375" style="1" customWidth="1"/>
    <col min="2" max="2" width="35.85546875" style="1" customWidth="1"/>
    <col min="3" max="3" width="15.7109375" style="1" bestFit="1" customWidth="1"/>
    <col min="4" max="9" width="13.7109375" style="1" customWidth="1"/>
    <col min="10" max="10" width="2.7109375" style="1" customWidth="1"/>
    <col min="11" max="11" width="6.85546875" style="1" customWidth="1"/>
    <col min="12" max="12" width="35.140625" style="1" customWidth="1"/>
    <col min="13" max="17" width="12.28515625" style="1" bestFit="1" customWidth="1"/>
    <col min="18" max="19" width="13.42578125" style="1" bestFit="1" customWidth="1"/>
    <col min="20" max="16384" width="9" style="1"/>
  </cols>
  <sheetData>
    <row r="2" spans="2:10" s="22" customFormat="1" ht="18" customHeight="1">
      <c r="B2" s="558" t="s">
        <v>321</v>
      </c>
      <c r="C2" s="558"/>
      <c r="D2" s="558"/>
      <c r="E2" s="558"/>
      <c r="F2" s="558"/>
      <c r="G2" s="558"/>
      <c r="H2" s="558"/>
      <c r="I2" s="558"/>
    </row>
    <row r="3" spans="2:10" ht="12.75" customHeight="1" thickBot="1">
      <c r="B3" s="579"/>
      <c r="C3" s="579"/>
      <c r="D3" s="579"/>
      <c r="E3" s="579"/>
      <c r="F3" s="579"/>
      <c r="G3" s="579"/>
      <c r="H3" s="579"/>
      <c r="I3" s="579"/>
      <c r="J3" s="23"/>
    </row>
    <row r="4" spans="2:10">
      <c r="B4" s="249"/>
      <c r="C4" s="203">
        <v>43191</v>
      </c>
      <c r="D4" s="217">
        <v>43556</v>
      </c>
      <c r="E4" s="218">
        <v>43922</v>
      </c>
      <c r="F4" s="219">
        <v>44287</v>
      </c>
      <c r="G4" s="219">
        <v>44652</v>
      </c>
      <c r="H4" s="203">
        <v>45017</v>
      </c>
      <c r="I4" s="204">
        <v>45383</v>
      </c>
    </row>
    <row r="5" spans="2:10" ht="16.5" thickBot="1">
      <c r="B5" s="349" t="s">
        <v>162</v>
      </c>
      <c r="C5" s="88">
        <v>43555</v>
      </c>
      <c r="D5" s="90">
        <v>43921</v>
      </c>
      <c r="E5" s="90">
        <v>44287</v>
      </c>
      <c r="F5" s="90">
        <v>44653</v>
      </c>
      <c r="G5" s="90">
        <v>45019</v>
      </c>
      <c r="H5" s="88">
        <v>45382</v>
      </c>
      <c r="I5" s="87">
        <v>45747</v>
      </c>
    </row>
    <row r="6" spans="2:10">
      <c r="B6" s="379" t="s">
        <v>269</v>
      </c>
      <c r="C6" s="380">
        <v>0</v>
      </c>
      <c r="D6" s="381">
        <v>0</v>
      </c>
      <c r="E6" s="381">
        <v>0</v>
      </c>
      <c r="F6" s="381">
        <v>0</v>
      </c>
      <c r="G6" s="382">
        <v>0</v>
      </c>
      <c r="H6" s="383">
        <v>0</v>
      </c>
      <c r="I6" s="384">
        <v>0</v>
      </c>
    </row>
    <row r="7" spans="2:10">
      <c r="B7" s="385" t="s">
        <v>270</v>
      </c>
      <c r="C7" s="411"/>
      <c r="D7" s="381">
        <v>0</v>
      </c>
      <c r="E7" s="381">
        <v>0</v>
      </c>
      <c r="F7" s="381">
        <v>0</v>
      </c>
      <c r="G7" s="382">
        <v>0</v>
      </c>
      <c r="H7" s="70">
        <v>0</v>
      </c>
      <c r="I7" s="386">
        <v>0</v>
      </c>
    </row>
    <row r="8" spans="2:10">
      <c r="B8" s="385" t="s">
        <v>271</v>
      </c>
      <c r="C8" s="411"/>
      <c r="D8" s="381">
        <v>0</v>
      </c>
      <c r="E8" s="381">
        <v>0</v>
      </c>
      <c r="F8" s="381">
        <v>0</v>
      </c>
      <c r="G8" s="382">
        <v>0</v>
      </c>
      <c r="H8" s="70">
        <v>0</v>
      </c>
      <c r="I8" s="386">
        <v>0</v>
      </c>
    </row>
    <row r="9" spans="2:10">
      <c r="B9" s="385" t="s">
        <v>272</v>
      </c>
      <c r="C9" s="411"/>
      <c r="D9" s="381">
        <v>0</v>
      </c>
      <c r="E9" s="381">
        <v>0</v>
      </c>
      <c r="F9" s="381">
        <v>0</v>
      </c>
      <c r="G9" s="382">
        <v>0</v>
      </c>
      <c r="H9" s="70">
        <v>0</v>
      </c>
      <c r="I9" s="386">
        <v>0</v>
      </c>
    </row>
    <row r="10" spans="2:10">
      <c r="B10" s="385" t="s">
        <v>273</v>
      </c>
      <c r="C10" s="411"/>
      <c r="D10" s="381">
        <v>0</v>
      </c>
      <c r="E10" s="381">
        <v>0</v>
      </c>
      <c r="F10" s="381">
        <v>0</v>
      </c>
      <c r="G10" s="382">
        <v>0</v>
      </c>
      <c r="H10" s="70">
        <v>0</v>
      </c>
      <c r="I10" s="386">
        <v>0</v>
      </c>
    </row>
    <row r="11" spans="2:10">
      <c r="B11" s="385" t="s">
        <v>274</v>
      </c>
      <c r="C11" s="411"/>
      <c r="D11" s="381">
        <v>0</v>
      </c>
      <c r="E11" s="381">
        <v>0</v>
      </c>
      <c r="F11" s="381">
        <v>0</v>
      </c>
      <c r="G11" s="382">
        <v>0</v>
      </c>
      <c r="H11" s="70">
        <v>0</v>
      </c>
      <c r="I11" s="386">
        <v>0</v>
      </c>
    </row>
    <row r="12" spans="2:10">
      <c r="B12" s="385" t="s">
        <v>275</v>
      </c>
      <c r="C12" s="411"/>
      <c r="D12" s="381">
        <v>0</v>
      </c>
      <c r="E12" s="381">
        <v>0</v>
      </c>
      <c r="F12" s="381">
        <v>0</v>
      </c>
      <c r="G12" s="382">
        <v>0</v>
      </c>
      <c r="H12" s="70">
        <v>0</v>
      </c>
      <c r="I12" s="386">
        <v>0</v>
      </c>
    </row>
    <row r="13" spans="2:10">
      <c r="B13" s="385" t="s">
        <v>276</v>
      </c>
      <c r="C13" s="411"/>
      <c r="D13" s="381">
        <v>0</v>
      </c>
      <c r="E13" s="381">
        <v>0</v>
      </c>
      <c r="F13" s="381">
        <v>0</v>
      </c>
      <c r="G13" s="382">
        <v>0</v>
      </c>
      <c r="H13" s="70">
        <v>0</v>
      </c>
      <c r="I13" s="386">
        <v>0</v>
      </c>
    </row>
    <row r="14" spans="2:10">
      <c r="B14" s="385" t="s">
        <v>277</v>
      </c>
      <c r="C14" s="411"/>
      <c r="D14" s="381">
        <v>0</v>
      </c>
      <c r="E14" s="381">
        <v>0</v>
      </c>
      <c r="F14" s="381">
        <v>0</v>
      </c>
      <c r="G14" s="382">
        <v>0</v>
      </c>
      <c r="H14" s="70">
        <v>0</v>
      </c>
      <c r="I14" s="386">
        <v>0</v>
      </c>
    </row>
    <row r="15" spans="2:10">
      <c r="B15" s="385" t="s">
        <v>278</v>
      </c>
      <c r="C15" s="411"/>
      <c r="D15" s="381">
        <v>0</v>
      </c>
      <c r="E15" s="381">
        <v>0</v>
      </c>
      <c r="F15" s="381">
        <v>0</v>
      </c>
      <c r="G15" s="382">
        <v>0</v>
      </c>
      <c r="H15" s="70">
        <v>0</v>
      </c>
      <c r="I15" s="386">
        <v>0</v>
      </c>
    </row>
    <row r="16" spans="2:10">
      <c r="B16" s="385" t="s">
        <v>279</v>
      </c>
      <c r="C16" s="411"/>
      <c r="D16" s="381">
        <v>0</v>
      </c>
      <c r="E16" s="381">
        <v>0</v>
      </c>
      <c r="F16" s="381">
        <v>0</v>
      </c>
      <c r="G16" s="382">
        <v>0</v>
      </c>
      <c r="H16" s="70">
        <v>0</v>
      </c>
      <c r="I16" s="386">
        <v>0</v>
      </c>
    </row>
    <row r="17" spans="2:9">
      <c r="B17" s="385" t="s">
        <v>280</v>
      </c>
      <c r="C17" s="411"/>
      <c r="D17" s="381">
        <v>0</v>
      </c>
      <c r="E17" s="381">
        <v>0</v>
      </c>
      <c r="F17" s="381">
        <v>0</v>
      </c>
      <c r="G17" s="382">
        <v>0</v>
      </c>
      <c r="H17" s="70">
        <v>0</v>
      </c>
      <c r="I17" s="386">
        <v>0</v>
      </c>
    </row>
    <row r="18" spans="2:9">
      <c r="B18" s="385" t="s">
        <v>281</v>
      </c>
      <c r="C18" s="411"/>
      <c r="D18" s="381">
        <v>0</v>
      </c>
      <c r="E18" s="381">
        <v>0</v>
      </c>
      <c r="F18" s="381">
        <v>0</v>
      </c>
      <c r="G18" s="382">
        <v>0</v>
      </c>
      <c r="H18" s="70">
        <v>0</v>
      </c>
      <c r="I18" s="386">
        <v>0</v>
      </c>
    </row>
    <row r="19" spans="2:9">
      <c r="B19" s="385" t="s">
        <v>282</v>
      </c>
      <c r="C19" s="411"/>
      <c r="D19" s="381">
        <v>0</v>
      </c>
      <c r="E19" s="381">
        <v>0</v>
      </c>
      <c r="F19" s="381">
        <v>0</v>
      </c>
      <c r="G19" s="382">
        <v>0</v>
      </c>
      <c r="H19" s="70">
        <v>0</v>
      </c>
      <c r="I19" s="386">
        <v>0</v>
      </c>
    </row>
    <row r="20" spans="2:9">
      <c r="B20" s="385" t="s">
        <v>283</v>
      </c>
      <c r="C20" s="411"/>
      <c r="D20" s="381">
        <v>0</v>
      </c>
      <c r="E20" s="381">
        <v>0</v>
      </c>
      <c r="F20" s="381">
        <v>0</v>
      </c>
      <c r="G20" s="382">
        <v>0</v>
      </c>
      <c r="H20" s="70">
        <v>0</v>
      </c>
      <c r="I20" s="386">
        <v>0</v>
      </c>
    </row>
    <row r="21" spans="2:9">
      <c r="B21" s="385" t="s">
        <v>284</v>
      </c>
      <c r="C21" s="411"/>
      <c r="D21" s="381">
        <v>0</v>
      </c>
      <c r="E21" s="381">
        <v>0</v>
      </c>
      <c r="F21" s="381">
        <v>0</v>
      </c>
      <c r="G21" s="382">
        <v>0</v>
      </c>
      <c r="H21" s="70">
        <v>0</v>
      </c>
      <c r="I21" s="386">
        <v>0</v>
      </c>
    </row>
    <row r="22" spans="2:9">
      <c r="B22" s="385" t="s">
        <v>285</v>
      </c>
      <c r="C22" s="411"/>
      <c r="D22" s="381">
        <v>0</v>
      </c>
      <c r="E22" s="381">
        <v>0</v>
      </c>
      <c r="F22" s="381">
        <v>0</v>
      </c>
      <c r="G22" s="382">
        <v>0</v>
      </c>
      <c r="H22" s="70">
        <v>0</v>
      </c>
      <c r="I22" s="386">
        <v>0</v>
      </c>
    </row>
    <row r="23" spans="2:9">
      <c r="B23" s="385" t="s">
        <v>286</v>
      </c>
      <c r="C23" s="411"/>
      <c r="D23" s="381">
        <v>0</v>
      </c>
      <c r="E23" s="381">
        <v>0</v>
      </c>
      <c r="F23" s="381">
        <v>0</v>
      </c>
      <c r="G23" s="382">
        <v>0</v>
      </c>
      <c r="H23" s="70">
        <v>0</v>
      </c>
      <c r="I23" s="386">
        <v>0</v>
      </c>
    </row>
    <row r="24" spans="2:9">
      <c r="B24" s="385" t="s">
        <v>287</v>
      </c>
      <c r="C24" s="380">
        <v>0</v>
      </c>
      <c r="D24" s="381">
        <v>0</v>
      </c>
      <c r="E24" s="381">
        <v>0</v>
      </c>
      <c r="F24" s="381">
        <v>0</v>
      </c>
      <c r="G24" s="382">
        <v>0</v>
      </c>
      <c r="H24" s="70">
        <v>0</v>
      </c>
      <c r="I24" s="386">
        <v>0</v>
      </c>
    </row>
    <row r="25" spans="2:9">
      <c r="B25" s="385" t="s">
        <v>288</v>
      </c>
      <c r="C25" s="380">
        <v>0</v>
      </c>
      <c r="D25" s="381">
        <v>0</v>
      </c>
      <c r="E25" s="381">
        <v>0</v>
      </c>
      <c r="F25" s="381">
        <v>0</v>
      </c>
      <c r="G25" s="382">
        <v>0</v>
      </c>
      <c r="H25" s="70">
        <v>0</v>
      </c>
      <c r="I25" s="386">
        <v>0</v>
      </c>
    </row>
    <row r="26" spans="2:9">
      <c r="B26" s="385" t="s">
        <v>289</v>
      </c>
      <c r="C26" s="380">
        <v>0</v>
      </c>
      <c r="D26" s="381">
        <v>0</v>
      </c>
      <c r="E26" s="381">
        <v>0</v>
      </c>
      <c r="F26" s="381">
        <v>0</v>
      </c>
      <c r="G26" s="382">
        <v>0</v>
      </c>
      <c r="H26" s="70">
        <v>0</v>
      </c>
      <c r="I26" s="386">
        <v>0</v>
      </c>
    </row>
    <row r="27" spans="2:9">
      <c r="B27" s="385" t="s">
        <v>290</v>
      </c>
      <c r="C27" s="380">
        <v>0</v>
      </c>
      <c r="D27" s="381">
        <v>0</v>
      </c>
      <c r="E27" s="381">
        <v>0</v>
      </c>
      <c r="F27" s="381">
        <v>0</v>
      </c>
      <c r="G27" s="382">
        <v>0</v>
      </c>
      <c r="H27" s="70">
        <v>0</v>
      </c>
      <c r="I27" s="386">
        <v>0</v>
      </c>
    </row>
    <row r="28" spans="2:9">
      <c r="B28" s="385" t="s">
        <v>291</v>
      </c>
      <c r="C28" s="380">
        <v>0</v>
      </c>
      <c r="D28" s="381">
        <v>0</v>
      </c>
      <c r="E28" s="381">
        <v>0</v>
      </c>
      <c r="F28" s="381">
        <v>0</v>
      </c>
      <c r="G28" s="382">
        <v>0</v>
      </c>
      <c r="H28" s="70">
        <v>0</v>
      </c>
      <c r="I28" s="386">
        <v>0</v>
      </c>
    </row>
    <row r="29" spans="2:9" ht="36">
      <c r="B29" s="387" t="s">
        <v>292</v>
      </c>
      <c r="C29" s="411"/>
      <c r="D29" s="388"/>
      <c r="E29" s="388"/>
      <c r="F29" s="388"/>
      <c r="G29" s="389"/>
      <c r="H29" s="390"/>
      <c r="I29" s="391"/>
    </row>
    <row r="30" spans="2:9" ht="36.75" thickBot="1">
      <c r="B30" s="387" t="s">
        <v>292</v>
      </c>
      <c r="C30" s="411"/>
      <c r="D30" s="388"/>
      <c r="E30" s="388"/>
      <c r="F30" s="388"/>
      <c r="G30" s="389"/>
      <c r="H30" s="390"/>
      <c r="I30" s="391"/>
    </row>
    <row r="31" spans="2:9" ht="16.5" thickBot="1">
      <c r="B31" s="2" t="s">
        <v>1</v>
      </c>
      <c r="C31" s="412"/>
      <c r="D31" s="392">
        <f t="shared" ref="D31:I31" si="0">SUM(D6:D30)</f>
        <v>0</v>
      </c>
      <c r="E31" s="392">
        <f t="shared" si="0"/>
        <v>0</v>
      </c>
      <c r="F31" s="392">
        <f t="shared" si="0"/>
        <v>0</v>
      </c>
      <c r="G31" s="392">
        <f t="shared" si="0"/>
        <v>0</v>
      </c>
      <c r="H31" s="393">
        <f t="shared" si="0"/>
        <v>0</v>
      </c>
      <c r="I31" s="394">
        <f t="shared" si="0"/>
        <v>0</v>
      </c>
    </row>
    <row r="32" spans="2:9">
      <c r="B32" s="3"/>
      <c r="C32" s="3"/>
      <c r="D32" s="3"/>
      <c r="E32" s="352"/>
      <c r="F32" s="3"/>
      <c r="G32" s="3"/>
      <c r="H32" s="3"/>
      <c r="I32" s="3"/>
    </row>
    <row r="33" spans="2:9">
      <c r="B33" s="240" t="s">
        <v>185</v>
      </c>
      <c r="C33" s="241"/>
      <c r="D33" s="241"/>
      <c r="E33" s="241"/>
      <c r="F33" s="241"/>
      <c r="G33" s="241"/>
      <c r="H33" s="241"/>
      <c r="I33" s="241"/>
    </row>
    <row r="34" spans="2:9">
      <c r="B34" s="580" t="s">
        <v>293</v>
      </c>
      <c r="C34" s="580"/>
      <c r="D34" s="580"/>
      <c r="E34" s="580"/>
      <c r="F34" s="580"/>
      <c r="G34" s="580"/>
      <c r="H34" s="580"/>
      <c r="I34" s="580"/>
    </row>
    <row r="35" spans="2:9">
      <c r="B35" s="578" t="s">
        <v>294</v>
      </c>
      <c r="C35" s="578"/>
      <c r="D35" s="578"/>
      <c r="E35" s="578"/>
      <c r="F35" s="578"/>
      <c r="G35" s="578"/>
      <c r="H35" s="578"/>
      <c r="I35" s="578"/>
    </row>
    <row r="36" spans="2:9">
      <c r="B36" s="580" t="s">
        <v>295</v>
      </c>
      <c r="C36" s="580"/>
      <c r="D36" s="580"/>
      <c r="E36" s="580"/>
      <c r="F36" s="580"/>
      <c r="G36" s="580"/>
      <c r="H36" s="580"/>
      <c r="I36" s="580"/>
    </row>
    <row r="37" spans="2:9" ht="28.15" customHeight="1">
      <c r="B37" s="578" t="s">
        <v>296</v>
      </c>
      <c r="C37" s="578"/>
      <c r="D37" s="578"/>
      <c r="E37" s="578"/>
      <c r="F37" s="578"/>
      <c r="G37" s="578"/>
      <c r="H37" s="578"/>
      <c r="I37" s="578"/>
    </row>
  </sheetData>
  <mergeCells count="6">
    <mergeCell ref="B37:I37"/>
    <mergeCell ref="B2:I2"/>
    <mergeCell ref="B3:I3"/>
    <mergeCell ref="B34:I34"/>
    <mergeCell ref="B35:I35"/>
    <mergeCell ref="B36:I36"/>
  </mergeCells>
  <pageMargins left="0.74803149606299213" right="0.74803149606299213" top="1.0629921259842521" bottom="1.1811023622047245" header="0.51181102362204722" footer="0.51181102362204722"/>
  <pageSetup paperSize="9" scale="70" firstPageNumber="4"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2:P30"/>
  <sheetViews>
    <sheetView showRuler="0" view="pageLayout" zoomScaleNormal="100" zoomScaleSheetLayoutView="115" workbookViewId="0">
      <selection activeCell="B19" sqref="B19:C19"/>
    </sheetView>
  </sheetViews>
  <sheetFormatPr defaultColWidth="9" defaultRowHeight="12.75"/>
  <cols>
    <col min="1" max="1" width="2.7109375" style="1" customWidth="1"/>
    <col min="2" max="2" width="27.28515625" style="1" customWidth="1"/>
    <col min="3" max="3" width="5.140625" style="1" bestFit="1" customWidth="1"/>
    <col min="4" max="4" width="13.28515625" style="1" customWidth="1"/>
    <col min="5" max="5" width="5.140625" style="1" bestFit="1" customWidth="1"/>
    <col min="6" max="6" width="13.28515625" style="1" customWidth="1"/>
    <col min="7" max="7" width="5.140625" style="1" bestFit="1" customWidth="1"/>
    <col min="8" max="8" width="13.28515625" style="1" customWidth="1"/>
    <col min="9" max="9" width="5.140625" style="1" bestFit="1" customWidth="1"/>
    <col min="10" max="10" width="13.28515625" style="1" customWidth="1"/>
    <col min="11" max="11" width="5.140625" style="1" bestFit="1" customWidth="1"/>
    <col min="12" max="12" width="13.28515625" style="1" customWidth="1"/>
    <col min="13" max="13" width="5.140625" style="1" bestFit="1" customWidth="1"/>
    <col min="14" max="14" width="13.28515625" style="1" customWidth="1"/>
    <col min="15" max="15" width="5.140625" style="1" bestFit="1" customWidth="1"/>
    <col min="16" max="16" width="13.28515625" style="1" customWidth="1"/>
    <col min="17" max="17" width="2.42578125" style="1" customWidth="1"/>
    <col min="18" max="16384" width="9" style="1"/>
  </cols>
  <sheetData>
    <row r="2" spans="2:16" s="22" customFormat="1" ht="18" customHeight="1">
      <c r="B2" s="558" t="s">
        <v>322</v>
      </c>
      <c r="C2" s="558"/>
      <c r="D2" s="558"/>
      <c r="E2" s="558"/>
      <c r="F2" s="558"/>
      <c r="G2" s="558"/>
      <c r="H2" s="558"/>
      <c r="I2" s="558"/>
      <c r="J2" s="558"/>
      <c r="K2" s="558"/>
      <c r="L2" s="558"/>
      <c r="M2" s="558"/>
      <c r="N2" s="558"/>
      <c r="O2" s="558"/>
      <c r="P2" s="558"/>
    </row>
    <row r="3" spans="2:16" ht="12.75" customHeight="1" thickBot="1">
      <c r="B3" s="579"/>
      <c r="C3" s="581"/>
      <c r="D3" s="581"/>
      <c r="E3" s="23"/>
    </row>
    <row r="4" spans="2:16">
      <c r="B4" s="249"/>
      <c r="C4" s="582">
        <v>43191</v>
      </c>
      <c r="D4" s="583"/>
      <c r="E4" s="584">
        <v>43556</v>
      </c>
      <c r="F4" s="584"/>
      <c r="G4" s="584">
        <v>43922</v>
      </c>
      <c r="H4" s="584"/>
      <c r="I4" s="584">
        <v>44287</v>
      </c>
      <c r="J4" s="584"/>
      <c r="K4" s="584">
        <v>44652</v>
      </c>
      <c r="L4" s="584"/>
      <c r="M4" s="584">
        <v>45017</v>
      </c>
      <c r="N4" s="584"/>
      <c r="O4" s="584">
        <v>45383</v>
      </c>
      <c r="P4" s="585"/>
    </row>
    <row r="5" spans="2:16" ht="16.5" thickBot="1">
      <c r="B5" s="349" t="s">
        <v>162</v>
      </c>
      <c r="C5" s="590">
        <v>43555</v>
      </c>
      <c r="D5" s="591"/>
      <c r="E5" s="586">
        <v>43921</v>
      </c>
      <c r="F5" s="586"/>
      <c r="G5" s="586">
        <v>44286</v>
      </c>
      <c r="H5" s="586"/>
      <c r="I5" s="586">
        <v>44651</v>
      </c>
      <c r="J5" s="586"/>
      <c r="K5" s="586">
        <v>45016</v>
      </c>
      <c r="L5" s="586"/>
      <c r="M5" s="586">
        <v>45382</v>
      </c>
      <c r="N5" s="586"/>
      <c r="O5" s="586">
        <v>45747</v>
      </c>
      <c r="P5" s="587"/>
    </row>
    <row r="6" spans="2:16" ht="16.5" thickBot="1">
      <c r="B6" s="395"/>
      <c r="C6" s="88" t="s">
        <v>297</v>
      </c>
      <c r="D6" s="396" t="s">
        <v>298</v>
      </c>
      <c r="E6" s="90" t="s">
        <v>297</v>
      </c>
      <c r="F6" s="90" t="s">
        <v>298</v>
      </c>
      <c r="G6" s="90" t="s">
        <v>297</v>
      </c>
      <c r="H6" s="90" t="s">
        <v>298</v>
      </c>
      <c r="I6" s="90" t="s">
        <v>297</v>
      </c>
      <c r="J6" s="90" t="s">
        <v>298</v>
      </c>
      <c r="K6" s="90" t="s">
        <v>297</v>
      </c>
      <c r="L6" s="90" t="s">
        <v>298</v>
      </c>
      <c r="M6" s="90" t="s">
        <v>297</v>
      </c>
      <c r="N6" s="90" t="s">
        <v>298</v>
      </c>
      <c r="O6" s="90" t="s">
        <v>297</v>
      </c>
      <c r="P6" s="87" t="s">
        <v>298</v>
      </c>
    </row>
    <row r="7" spans="2:16">
      <c r="B7" s="350" t="s">
        <v>299</v>
      </c>
      <c r="C7" s="397">
        <v>0</v>
      </c>
      <c r="D7" s="398">
        <f t="shared" ref="D7:D22" si="0">C7*350</f>
        <v>0</v>
      </c>
      <c r="E7" s="399">
        <v>0</v>
      </c>
      <c r="F7" s="400">
        <v>0</v>
      </c>
      <c r="G7" s="399">
        <v>0</v>
      </c>
      <c r="H7" s="400">
        <v>0</v>
      </c>
      <c r="I7" s="399">
        <v>0</v>
      </c>
      <c r="J7" s="400">
        <v>0</v>
      </c>
      <c r="K7" s="399">
        <v>0</v>
      </c>
      <c r="L7" s="400">
        <v>0</v>
      </c>
      <c r="M7" s="399">
        <v>0</v>
      </c>
      <c r="N7" s="400">
        <v>0</v>
      </c>
      <c r="O7" s="399">
        <v>0</v>
      </c>
      <c r="P7" s="384">
        <v>0</v>
      </c>
    </row>
    <row r="8" spans="2:16">
      <c r="B8" s="350" t="s">
        <v>300</v>
      </c>
      <c r="C8" s="401">
        <v>0</v>
      </c>
      <c r="D8" s="402">
        <f t="shared" si="0"/>
        <v>0</v>
      </c>
      <c r="E8" s="403">
        <v>0</v>
      </c>
      <c r="F8" s="404">
        <v>0</v>
      </c>
      <c r="G8" s="403">
        <v>0</v>
      </c>
      <c r="H8" s="404">
        <v>0</v>
      </c>
      <c r="I8" s="403">
        <v>0</v>
      </c>
      <c r="J8" s="404">
        <v>0</v>
      </c>
      <c r="K8" s="403">
        <v>0</v>
      </c>
      <c r="L8" s="404">
        <v>0</v>
      </c>
      <c r="M8" s="403">
        <v>0</v>
      </c>
      <c r="N8" s="404">
        <v>0</v>
      </c>
      <c r="O8" s="403">
        <v>0</v>
      </c>
      <c r="P8" s="386">
        <v>0</v>
      </c>
    </row>
    <row r="9" spans="2:16">
      <c r="B9" s="350" t="s">
        <v>301</v>
      </c>
      <c r="C9" s="401">
        <v>0</v>
      </c>
      <c r="D9" s="402">
        <f t="shared" si="0"/>
        <v>0</v>
      </c>
      <c r="E9" s="403">
        <v>0</v>
      </c>
      <c r="F9" s="404">
        <v>0</v>
      </c>
      <c r="G9" s="403">
        <v>0</v>
      </c>
      <c r="H9" s="404">
        <v>0</v>
      </c>
      <c r="I9" s="403">
        <v>0</v>
      </c>
      <c r="J9" s="404">
        <v>0</v>
      </c>
      <c r="K9" s="403">
        <v>0</v>
      </c>
      <c r="L9" s="404">
        <v>0</v>
      </c>
      <c r="M9" s="403">
        <v>0</v>
      </c>
      <c r="N9" s="404">
        <v>0</v>
      </c>
      <c r="O9" s="403">
        <v>0</v>
      </c>
      <c r="P9" s="386">
        <v>0</v>
      </c>
    </row>
    <row r="10" spans="2:16">
      <c r="B10" s="350" t="s">
        <v>302</v>
      </c>
      <c r="C10" s="401">
        <v>88</v>
      </c>
      <c r="D10" s="413"/>
      <c r="E10" s="403">
        <f t="shared" ref="E10:P23" si="1">C10</f>
        <v>88</v>
      </c>
      <c r="F10" s="414">
        <f t="shared" si="1"/>
        <v>0</v>
      </c>
      <c r="G10" s="403">
        <f t="shared" si="1"/>
        <v>88</v>
      </c>
      <c r="H10" s="414">
        <f t="shared" si="1"/>
        <v>0</v>
      </c>
      <c r="I10" s="403">
        <f t="shared" si="1"/>
        <v>88</v>
      </c>
      <c r="J10" s="414">
        <f t="shared" si="1"/>
        <v>0</v>
      </c>
      <c r="K10" s="403">
        <f t="shared" si="1"/>
        <v>88</v>
      </c>
      <c r="L10" s="414">
        <f t="shared" si="1"/>
        <v>0</v>
      </c>
      <c r="M10" s="403">
        <f t="shared" si="1"/>
        <v>88</v>
      </c>
      <c r="N10" s="414">
        <f t="shared" si="1"/>
        <v>0</v>
      </c>
      <c r="O10" s="403">
        <f t="shared" si="1"/>
        <v>88</v>
      </c>
      <c r="P10" s="415">
        <f t="shared" si="1"/>
        <v>0</v>
      </c>
    </row>
    <row r="11" spans="2:16">
      <c r="B11" s="350" t="s">
        <v>303</v>
      </c>
      <c r="C11" s="401">
        <v>0</v>
      </c>
      <c r="D11" s="402">
        <f t="shared" si="0"/>
        <v>0</v>
      </c>
      <c r="E11" s="403">
        <f t="shared" si="1"/>
        <v>0</v>
      </c>
      <c r="F11" s="404">
        <f t="shared" si="1"/>
        <v>0</v>
      </c>
      <c r="G11" s="403">
        <f t="shared" si="1"/>
        <v>0</v>
      </c>
      <c r="H11" s="404">
        <f t="shared" si="1"/>
        <v>0</v>
      </c>
      <c r="I11" s="403">
        <f t="shared" si="1"/>
        <v>0</v>
      </c>
      <c r="J11" s="404">
        <f t="shared" si="1"/>
        <v>0</v>
      </c>
      <c r="K11" s="403">
        <f t="shared" si="1"/>
        <v>0</v>
      </c>
      <c r="L11" s="404">
        <f t="shared" si="1"/>
        <v>0</v>
      </c>
      <c r="M11" s="403">
        <f t="shared" si="1"/>
        <v>0</v>
      </c>
      <c r="N11" s="404">
        <f t="shared" si="1"/>
        <v>0</v>
      </c>
      <c r="O11" s="403">
        <f t="shared" si="1"/>
        <v>0</v>
      </c>
      <c r="P11" s="386">
        <f t="shared" si="1"/>
        <v>0</v>
      </c>
    </row>
    <row r="12" spans="2:16">
      <c r="B12" s="350" t="s">
        <v>304</v>
      </c>
      <c r="C12" s="401">
        <v>88</v>
      </c>
      <c r="D12" s="413"/>
      <c r="E12" s="403">
        <f t="shared" si="1"/>
        <v>88</v>
      </c>
      <c r="F12" s="414">
        <f t="shared" si="1"/>
        <v>0</v>
      </c>
      <c r="G12" s="403">
        <f t="shared" si="1"/>
        <v>88</v>
      </c>
      <c r="H12" s="414">
        <f t="shared" si="1"/>
        <v>0</v>
      </c>
      <c r="I12" s="403">
        <f t="shared" si="1"/>
        <v>88</v>
      </c>
      <c r="J12" s="414">
        <f t="shared" si="1"/>
        <v>0</v>
      </c>
      <c r="K12" s="403">
        <f t="shared" si="1"/>
        <v>88</v>
      </c>
      <c r="L12" s="414">
        <f t="shared" si="1"/>
        <v>0</v>
      </c>
      <c r="M12" s="403">
        <f t="shared" si="1"/>
        <v>88</v>
      </c>
      <c r="N12" s="414">
        <f t="shared" si="1"/>
        <v>0</v>
      </c>
      <c r="O12" s="403">
        <f t="shared" si="1"/>
        <v>88</v>
      </c>
      <c r="P12" s="415">
        <f t="shared" si="1"/>
        <v>0</v>
      </c>
    </row>
    <row r="13" spans="2:16">
      <c r="B13" s="350" t="s">
        <v>305</v>
      </c>
      <c r="C13" s="401">
        <v>350</v>
      </c>
      <c r="D13" s="413"/>
      <c r="E13" s="403">
        <f t="shared" si="1"/>
        <v>350</v>
      </c>
      <c r="F13" s="414">
        <f t="shared" si="1"/>
        <v>0</v>
      </c>
      <c r="G13" s="403">
        <f t="shared" si="1"/>
        <v>350</v>
      </c>
      <c r="H13" s="414">
        <f t="shared" si="1"/>
        <v>0</v>
      </c>
      <c r="I13" s="403">
        <f t="shared" si="1"/>
        <v>350</v>
      </c>
      <c r="J13" s="414">
        <f t="shared" si="1"/>
        <v>0</v>
      </c>
      <c r="K13" s="403">
        <f t="shared" si="1"/>
        <v>350</v>
      </c>
      <c r="L13" s="414">
        <f t="shared" si="1"/>
        <v>0</v>
      </c>
      <c r="M13" s="403">
        <f t="shared" si="1"/>
        <v>350</v>
      </c>
      <c r="N13" s="414">
        <f t="shared" si="1"/>
        <v>0</v>
      </c>
      <c r="O13" s="403">
        <f t="shared" si="1"/>
        <v>350</v>
      </c>
      <c r="P13" s="415">
        <f t="shared" si="1"/>
        <v>0</v>
      </c>
    </row>
    <row r="14" spans="2:16">
      <c r="B14" s="350" t="s">
        <v>306</v>
      </c>
      <c r="C14" s="401">
        <v>0</v>
      </c>
      <c r="D14" s="402">
        <f t="shared" si="0"/>
        <v>0</v>
      </c>
      <c r="E14" s="403">
        <f t="shared" si="1"/>
        <v>0</v>
      </c>
      <c r="F14" s="404">
        <f t="shared" si="1"/>
        <v>0</v>
      </c>
      <c r="G14" s="403">
        <f t="shared" si="1"/>
        <v>0</v>
      </c>
      <c r="H14" s="404">
        <f t="shared" si="1"/>
        <v>0</v>
      </c>
      <c r="I14" s="403">
        <f t="shared" si="1"/>
        <v>0</v>
      </c>
      <c r="J14" s="404">
        <f t="shared" si="1"/>
        <v>0</v>
      </c>
      <c r="K14" s="403">
        <f t="shared" si="1"/>
        <v>0</v>
      </c>
      <c r="L14" s="404">
        <f t="shared" si="1"/>
        <v>0</v>
      </c>
      <c r="M14" s="403">
        <f t="shared" si="1"/>
        <v>0</v>
      </c>
      <c r="N14" s="404">
        <f t="shared" si="1"/>
        <v>0</v>
      </c>
      <c r="O14" s="403">
        <f t="shared" si="1"/>
        <v>0</v>
      </c>
      <c r="P14" s="415">
        <f t="shared" si="1"/>
        <v>0</v>
      </c>
    </row>
    <row r="15" spans="2:16">
      <c r="B15" s="350" t="s">
        <v>307</v>
      </c>
      <c r="C15" s="401">
        <v>175</v>
      </c>
      <c r="D15" s="413"/>
      <c r="E15" s="403">
        <f t="shared" si="1"/>
        <v>175</v>
      </c>
      <c r="F15" s="414">
        <f t="shared" si="1"/>
        <v>0</v>
      </c>
      <c r="G15" s="403">
        <f t="shared" si="1"/>
        <v>175</v>
      </c>
      <c r="H15" s="414">
        <f t="shared" si="1"/>
        <v>0</v>
      </c>
      <c r="I15" s="403">
        <f t="shared" si="1"/>
        <v>175</v>
      </c>
      <c r="J15" s="414">
        <f t="shared" si="1"/>
        <v>0</v>
      </c>
      <c r="K15" s="403">
        <f t="shared" si="1"/>
        <v>175</v>
      </c>
      <c r="L15" s="414">
        <f t="shared" si="1"/>
        <v>0</v>
      </c>
      <c r="M15" s="403">
        <f t="shared" si="1"/>
        <v>175</v>
      </c>
      <c r="N15" s="414">
        <f t="shared" si="1"/>
        <v>0</v>
      </c>
      <c r="O15" s="403">
        <f t="shared" si="1"/>
        <v>175</v>
      </c>
      <c r="P15" s="415">
        <f t="shared" si="1"/>
        <v>0</v>
      </c>
    </row>
    <row r="16" spans="2:16">
      <c r="B16" s="350" t="s">
        <v>308</v>
      </c>
      <c r="C16" s="401">
        <v>44</v>
      </c>
      <c r="D16" s="413"/>
      <c r="E16" s="403">
        <f t="shared" si="1"/>
        <v>44</v>
      </c>
      <c r="F16" s="414">
        <f t="shared" si="1"/>
        <v>0</v>
      </c>
      <c r="G16" s="403">
        <f t="shared" si="1"/>
        <v>44</v>
      </c>
      <c r="H16" s="414">
        <f t="shared" si="1"/>
        <v>0</v>
      </c>
      <c r="I16" s="403">
        <f t="shared" si="1"/>
        <v>44</v>
      </c>
      <c r="J16" s="414">
        <f t="shared" si="1"/>
        <v>0</v>
      </c>
      <c r="K16" s="403">
        <f t="shared" si="1"/>
        <v>44</v>
      </c>
      <c r="L16" s="414">
        <f t="shared" si="1"/>
        <v>0</v>
      </c>
      <c r="M16" s="403">
        <f t="shared" si="1"/>
        <v>44</v>
      </c>
      <c r="N16" s="414">
        <f t="shared" si="1"/>
        <v>0</v>
      </c>
      <c r="O16" s="403">
        <f t="shared" si="1"/>
        <v>44</v>
      </c>
      <c r="P16" s="415">
        <f t="shared" si="1"/>
        <v>0</v>
      </c>
    </row>
    <row r="17" spans="2:16">
      <c r="B17" s="350" t="s">
        <v>309</v>
      </c>
      <c r="C17" s="401">
        <v>88</v>
      </c>
      <c r="D17" s="413"/>
      <c r="E17" s="403">
        <f t="shared" si="1"/>
        <v>88</v>
      </c>
      <c r="F17" s="414">
        <f t="shared" si="1"/>
        <v>0</v>
      </c>
      <c r="G17" s="403">
        <f t="shared" si="1"/>
        <v>88</v>
      </c>
      <c r="H17" s="414">
        <f t="shared" si="1"/>
        <v>0</v>
      </c>
      <c r="I17" s="403">
        <f t="shared" si="1"/>
        <v>88</v>
      </c>
      <c r="J17" s="414">
        <f t="shared" si="1"/>
        <v>0</v>
      </c>
      <c r="K17" s="403">
        <f t="shared" si="1"/>
        <v>88</v>
      </c>
      <c r="L17" s="414">
        <f t="shared" si="1"/>
        <v>0</v>
      </c>
      <c r="M17" s="403">
        <f t="shared" si="1"/>
        <v>88</v>
      </c>
      <c r="N17" s="414">
        <f t="shared" si="1"/>
        <v>0</v>
      </c>
      <c r="O17" s="403">
        <f t="shared" si="1"/>
        <v>88</v>
      </c>
      <c r="P17" s="415">
        <f t="shared" si="1"/>
        <v>0</v>
      </c>
    </row>
    <row r="18" spans="2:16">
      <c r="B18" s="350" t="s">
        <v>310</v>
      </c>
      <c r="C18" s="401">
        <v>0</v>
      </c>
      <c r="D18" s="402">
        <f t="shared" si="0"/>
        <v>0</v>
      </c>
      <c r="E18" s="403">
        <f t="shared" si="1"/>
        <v>0</v>
      </c>
      <c r="F18" s="404">
        <f t="shared" si="1"/>
        <v>0</v>
      </c>
      <c r="G18" s="403">
        <f t="shared" si="1"/>
        <v>0</v>
      </c>
      <c r="H18" s="404">
        <f t="shared" si="1"/>
        <v>0</v>
      </c>
      <c r="I18" s="403">
        <f t="shared" si="1"/>
        <v>0</v>
      </c>
      <c r="J18" s="404">
        <f t="shared" si="1"/>
        <v>0</v>
      </c>
      <c r="K18" s="403">
        <f t="shared" si="1"/>
        <v>0</v>
      </c>
      <c r="L18" s="404">
        <f t="shared" si="1"/>
        <v>0</v>
      </c>
      <c r="M18" s="403">
        <f t="shared" si="1"/>
        <v>0</v>
      </c>
      <c r="N18" s="404">
        <f t="shared" si="1"/>
        <v>0</v>
      </c>
      <c r="O18" s="403">
        <f t="shared" si="1"/>
        <v>0</v>
      </c>
      <c r="P18" s="386">
        <f t="shared" si="1"/>
        <v>0</v>
      </c>
    </row>
    <row r="19" spans="2:16">
      <c r="B19" s="350" t="s">
        <v>311</v>
      </c>
      <c r="C19" s="401">
        <v>0</v>
      </c>
      <c r="D19" s="402">
        <f t="shared" si="0"/>
        <v>0</v>
      </c>
      <c r="E19" s="403">
        <f t="shared" si="1"/>
        <v>0</v>
      </c>
      <c r="F19" s="404">
        <f t="shared" si="1"/>
        <v>0</v>
      </c>
      <c r="G19" s="403">
        <f t="shared" si="1"/>
        <v>0</v>
      </c>
      <c r="H19" s="404">
        <f t="shared" si="1"/>
        <v>0</v>
      </c>
      <c r="I19" s="403">
        <f t="shared" si="1"/>
        <v>0</v>
      </c>
      <c r="J19" s="404">
        <f t="shared" si="1"/>
        <v>0</v>
      </c>
      <c r="K19" s="403">
        <f t="shared" si="1"/>
        <v>0</v>
      </c>
      <c r="L19" s="404">
        <f t="shared" si="1"/>
        <v>0</v>
      </c>
      <c r="M19" s="403">
        <f t="shared" si="1"/>
        <v>0</v>
      </c>
      <c r="N19" s="404">
        <f t="shared" si="1"/>
        <v>0</v>
      </c>
      <c r="O19" s="403">
        <f t="shared" si="1"/>
        <v>0</v>
      </c>
      <c r="P19" s="386">
        <f t="shared" si="1"/>
        <v>0</v>
      </c>
    </row>
    <row r="20" spans="2:16">
      <c r="B20" s="350" t="s">
        <v>312</v>
      </c>
      <c r="C20" s="401">
        <v>0</v>
      </c>
      <c r="D20" s="402">
        <f t="shared" si="0"/>
        <v>0</v>
      </c>
      <c r="E20" s="403">
        <f t="shared" si="1"/>
        <v>0</v>
      </c>
      <c r="F20" s="404">
        <f t="shared" si="1"/>
        <v>0</v>
      </c>
      <c r="G20" s="403">
        <f t="shared" si="1"/>
        <v>0</v>
      </c>
      <c r="H20" s="404">
        <f t="shared" si="1"/>
        <v>0</v>
      </c>
      <c r="I20" s="403">
        <f t="shared" si="1"/>
        <v>0</v>
      </c>
      <c r="J20" s="404">
        <f t="shared" si="1"/>
        <v>0</v>
      </c>
      <c r="K20" s="403">
        <f t="shared" si="1"/>
        <v>0</v>
      </c>
      <c r="L20" s="404">
        <f t="shared" si="1"/>
        <v>0</v>
      </c>
      <c r="M20" s="403">
        <f t="shared" si="1"/>
        <v>0</v>
      </c>
      <c r="N20" s="404">
        <f t="shared" si="1"/>
        <v>0</v>
      </c>
      <c r="O20" s="403">
        <f t="shared" si="1"/>
        <v>0</v>
      </c>
      <c r="P20" s="386">
        <f t="shared" si="1"/>
        <v>0</v>
      </c>
    </row>
    <row r="21" spans="2:16">
      <c r="B21" s="350" t="s">
        <v>313</v>
      </c>
      <c r="C21" s="401">
        <v>0</v>
      </c>
      <c r="D21" s="402">
        <f t="shared" si="0"/>
        <v>0</v>
      </c>
      <c r="E21" s="403">
        <f t="shared" si="1"/>
        <v>0</v>
      </c>
      <c r="F21" s="404">
        <f t="shared" si="1"/>
        <v>0</v>
      </c>
      <c r="G21" s="403">
        <f t="shared" si="1"/>
        <v>0</v>
      </c>
      <c r="H21" s="404">
        <f t="shared" si="1"/>
        <v>0</v>
      </c>
      <c r="I21" s="403">
        <f t="shared" si="1"/>
        <v>0</v>
      </c>
      <c r="J21" s="404">
        <f t="shared" si="1"/>
        <v>0</v>
      </c>
      <c r="K21" s="403">
        <f t="shared" si="1"/>
        <v>0</v>
      </c>
      <c r="L21" s="404">
        <f t="shared" si="1"/>
        <v>0</v>
      </c>
      <c r="M21" s="403">
        <f t="shared" si="1"/>
        <v>0</v>
      </c>
      <c r="N21" s="404">
        <f t="shared" si="1"/>
        <v>0</v>
      </c>
      <c r="O21" s="403">
        <f t="shared" si="1"/>
        <v>0</v>
      </c>
      <c r="P21" s="386">
        <f t="shared" si="1"/>
        <v>0</v>
      </c>
    </row>
    <row r="22" spans="2:16">
      <c r="B22" s="350" t="s">
        <v>314</v>
      </c>
      <c r="C22" s="401">
        <v>0</v>
      </c>
      <c r="D22" s="402">
        <f t="shared" si="0"/>
        <v>0</v>
      </c>
      <c r="E22" s="403">
        <f t="shared" si="1"/>
        <v>0</v>
      </c>
      <c r="F22" s="404">
        <f t="shared" si="1"/>
        <v>0</v>
      </c>
      <c r="G22" s="403">
        <f t="shared" si="1"/>
        <v>0</v>
      </c>
      <c r="H22" s="404">
        <f t="shared" si="1"/>
        <v>0</v>
      </c>
      <c r="I22" s="403">
        <f t="shared" si="1"/>
        <v>0</v>
      </c>
      <c r="J22" s="404">
        <f t="shared" si="1"/>
        <v>0</v>
      </c>
      <c r="K22" s="403">
        <f t="shared" si="1"/>
        <v>0</v>
      </c>
      <c r="L22" s="404">
        <f t="shared" si="1"/>
        <v>0</v>
      </c>
      <c r="M22" s="403">
        <f t="shared" si="1"/>
        <v>0</v>
      </c>
      <c r="N22" s="404">
        <f t="shared" si="1"/>
        <v>0</v>
      </c>
      <c r="O22" s="403">
        <f t="shared" si="1"/>
        <v>0</v>
      </c>
      <c r="P22" s="386">
        <f t="shared" si="1"/>
        <v>0</v>
      </c>
    </row>
    <row r="23" spans="2:16" ht="13.5" thickBot="1">
      <c r="B23" s="350" t="s">
        <v>315</v>
      </c>
      <c r="C23" s="405">
        <v>44</v>
      </c>
      <c r="D23" s="413"/>
      <c r="E23" s="403">
        <f t="shared" si="1"/>
        <v>44</v>
      </c>
      <c r="F23" s="414">
        <f t="shared" si="1"/>
        <v>0</v>
      </c>
      <c r="G23" s="403">
        <f t="shared" si="1"/>
        <v>44</v>
      </c>
      <c r="H23" s="414">
        <f t="shared" si="1"/>
        <v>0</v>
      </c>
      <c r="I23" s="403">
        <f t="shared" si="1"/>
        <v>44</v>
      </c>
      <c r="J23" s="414">
        <f t="shared" si="1"/>
        <v>0</v>
      </c>
      <c r="K23" s="403">
        <f t="shared" si="1"/>
        <v>44</v>
      </c>
      <c r="L23" s="414">
        <f t="shared" si="1"/>
        <v>0</v>
      </c>
      <c r="M23" s="403">
        <f t="shared" si="1"/>
        <v>44</v>
      </c>
      <c r="N23" s="414">
        <f t="shared" si="1"/>
        <v>0</v>
      </c>
      <c r="O23" s="403">
        <f t="shared" si="1"/>
        <v>44</v>
      </c>
      <c r="P23" s="415">
        <f t="shared" si="1"/>
        <v>0</v>
      </c>
    </row>
    <row r="24" spans="2:16" ht="16.5" thickBot="1">
      <c r="B24" s="357" t="s">
        <v>316</v>
      </c>
      <c r="C24" s="406">
        <f t="shared" ref="C24:P24" si="2">SUM(C7:C23)</f>
        <v>877</v>
      </c>
      <c r="D24" s="416">
        <f t="shared" si="2"/>
        <v>0</v>
      </c>
      <c r="E24" s="407">
        <f t="shared" si="2"/>
        <v>877</v>
      </c>
      <c r="F24" s="416">
        <f t="shared" si="2"/>
        <v>0</v>
      </c>
      <c r="G24" s="407">
        <f t="shared" si="2"/>
        <v>877</v>
      </c>
      <c r="H24" s="416">
        <f t="shared" si="2"/>
        <v>0</v>
      </c>
      <c r="I24" s="407">
        <f t="shared" si="2"/>
        <v>877</v>
      </c>
      <c r="J24" s="416">
        <f t="shared" si="2"/>
        <v>0</v>
      </c>
      <c r="K24" s="407">
        <f t="shared" si="2"/>
        <v>877</v>
      </c>
      <c r="L24" s="416">
        <f t="shared" si="2"/>
        <v>0</v>
      </c>
      <c r="M24" s="407">
        <f t="shared" si="2"/>
        <v>877</v>
      </c>
      <c r="N24" s="416">
        <f t="shared" si="2"/>
        <v>0</v>
      </c>
      <c r="O24" s="407">
        <f t="shared" si="2"/>
        <v>877</v>
      </c>
      <c r="P24" s="417">
        <f t="shared" si="2"/>
        <v>0</v>
      </c>
    </row>
    <row r="25" spans="2:16">
      <c r="B25" s="3"/>
      <c r="C25" s="3"/>
      <c r="D25" s="3"/>
    </row>
    <row r="26" spans="2:16">
      <c r="B26" s="240" t="s">
        <v>185</v>
      </c>
      <c r="C26" s="241"/>
      <c r="D26" s="241"/>
      <c r="E26" s="241"/>
      <c r="F26" s="241"/>
      <c r="G26" s="241"/>
      <c r="H26" s="241"/>
      <c r="I26" s="241"/>
      <c r="J26" s="241"/>
      <c r="K26" s="241"/>
      <c r="L26" s="241"/>
      <c r="M26" s="241"/>
      <c r="N26" s="241"/>
      <c r="O26" s="241"/>
      <c r="P26" s="241"/>
    </row>
    <row r="27" spans="2:16">
      <c r="B27" s="580" t="s">
        <v>293</v>
      </c>
      <c r="C27" s="580"/>
      <c r="D27" s="580"/>
      <c r="E27" s="580"/>
      <c r="F27" s="580"/>
      <c r="G27" s="580"/>
      <c r="H27" s="580"/>
      <c r="I27" s="580"/>
      <c r="J27" s="580"/>
      <c r="K27" s="580"/>
      <c r="L27" s="580"/>
      <c r="M27" s="580"/>
      <c r="N27" s="580"/>
      <c r="O27" s="580"/>
      <c r="P27" s="580"/>
    </row>
    <row r="28" spans="2:16">
      <c r="B28" s="578" t="s">
        <v>317</v>
      </c>
      <c r="C28" s="578"/>
      <c r="D28" s="578"/>
      <c r="E28" s="578"/>
      <c r="F28" s="578"/>
      <c r="G28" s="578"/>
      <c r="H28" s="578"/>
      <c r="I28" s="578"/>
      <c r="J28" s="578"/>
      <c r="K28" s="578"/>
      <c r="L28" s="578"/>
      <c r="M28" s="578"/>
      <c r="N28" s="578"/>
      <c r="O28" s="578"/>
      <c r="P28" s="578"/>
    </row>
    <row r="29" spans="2:16" ht="25.5" customHeight="1">
      <c r="B29" s="588" t="s">
        <v>318</v>
      </c>
      <c r="C29" s="588"/>
      <c r="D29" s="588"/>
      <c r="E29" s="588"/>
      <c r="F29" s="588"/>
      <c r="G29" s="588"/>
      <c r="H29" s="588"/>
      <c r="I29" s="588"/>
      <c r="J29" s="588"/>
      <c r="K29" s="588"/>
      <c r="L29" s="588"/>
      <c r="M29" s="588"/>
      <c r="N29" s="588"/>
      <c r="O29" s="588"/>
      <c r="P29" s="588"/>
    </row>
    <row r="30" spans="2:16">
      <c r="B30" s="589" t="s">
        <v>319</v>
      </c>
      <c r="C30" s="589"/>
      <c r="D30" s="589"/>
      <c r="E30" s="589"/>
      <c r="F30" s="589"/>
      <c r="G30" s="589"/>
      <c r="H30" s="589"/>
      <c r="I30" s="589"/>
      <c r="J30" s="589"/>
      <c r="K30" s="589"/>
      <c r="L30" s="589"/>
      <c r="M30" s="589"/>
      <c r="N30" s="589"/>
      <c r="O30" s="589"/>
      <c r="P30" s="589"/>
    </row>
  </sheetData>
  <mergeCells count="20">
    <mergeCell ref="O5:P5"/>
    <mergeCell ref="B27:P27"/>
    <mergeCell ref="B28:P28"/>
    <mergeCell ref="B29:P29"/>
    <mergeCell ref="B30:P30"/>
    <mergeCell ref="C5:D5"/>
    <mergeCell ref="E5:F5"/>
    <mergeCell ref="G5:H5"/>
    <mergeCell ref="I5:J5"/>
    <mergeCell ref="K5:L5"/>
    <mergeCell ref="M5:N5"/>
    <mergeCell ref="B2:P2"/>
    <mergeCell ref="B3:D3"/>
    <mergeCell ref="C4:D4"/>
    <mergeCell ref="E4:F4"/>
    <mergeCell ref="G4:H4"/>
    <mergeCell ref="I4:J4"/>
    <mergeCell ref="K4:L4"/>
    <mergeCell ref="M4:N4"/>
    <mergeCell ref="O4:P4"/>
  </mergeCells>
  <pageMargins left="0.74803149606299213" right="0.74803149606299213" top="1.0629921259842521" bottom="1.1811023622047245" header="0.51181102362204722" footer="0.51181102362204722"/>
  <pageSetup paperSize="9" scale="70" firstPageNumber="5"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6"/>
  <sheetViews>
    <sheetView zoomScaleNormal="100" zoomScaleSheetLayoutView="85" workbookViewId="0">
      <selection activeCell="B1" sqref="B1"/>
    </sheetView>
  </sheetViews>
  <sheetFormatPr defaultColWidth="9.140625" defaultRowHeight="12.75"/>
  <cols>
    <col min="1" max="1" width="2.7109375" style="1" customWidth="1"/>
    <col min="2" max="2" width="45.28515625" style="1" bestFit="1" customWidth="1"/>
    <col min="3" max="9" width="17.140625" style="1" bestFit="1" customWidth="1"/>
    <col min="10" max="10" width="2.7109375" style="1" customWidth="1"/>
    <col min="11" max="11" width="6.85546875" style="1" customWidth="1"/>
    <col min="12" max="12" width="35.140625" style="1" customWidth="1"/>
    <col min="13" max="17" width="12.28515625" style="1" bestFit="1" customWidth="1"/>
    <col min="18" max="19" width="13.42578125" style="1" bestFit="1" customWidth="1"/>
    <col min="20" max="16384" width="9.140625" style="1"/>
  </cols>
  <sheetData>
    <row r="2" spans="2:10" s="22" customFormat="1" ht="18" customHeight="1">
      <c r="B2" s="558" t="s">
        <v>323</v>
      </c>
      <c r="C2" s="558"/>
      <c r="D2" s="558"/>
      <c r="E2" s="558"/>
      <c r="F2" s="558"/>
      <c r="G2" s="558"/>
      <c r="H2" s="558"/>
      <c r="I2" s="558"/>
    </row>
    <row r="3" spans="2:10" ht="12.75" customHeight="1" thickBot="1">
      <c r="B3" s="579"/>
      <c r="C3" s="579"/>
      <c r="D3" s="579"/>
      <c r="E3" s="579"/>
      <c r="F3" s="579"/>
      <c r="G3" s="579"/>
      <c r="H3" s="579"/>
      <c r="I3" s="579"/>
      <c r="J3" s="23"/>
    </row>
    <row r="4" spans="2:10">
      <c r="B4" s="249"/>
      <c r="C4" s="11">
        <v>43191</v>
      </c>
      <c r="D4" s="15">
        <v>43556</v>
      </c>
      <c r="E4" s="14">
        <v>43922</v>
      </c>
      <c r="F4" s="13">
        <v>44287</v>
      </c>
      <c r="G4" s="13">
        <v>44652</v>
      </c>
      <c r="H4" s="11">
        <v>45017</v>
      </c>
      <c r="I4" s="10">
        <v>45383</v>
      </c>
    </row>
    <row r="5" spans="2:10" ht="16.5" thickBot="1">
      <c r="B5" s="349" t="s">
        <v>162</v>
      </c>
      <c r="C5" s="7">
        <v>43555</v>
      </c>
      <c r="D5" s="9">
        <v>43921</v>
      </c>
      <c r="E5" s="9">
        <v>44287</v>
      </c>
      <c r="F5" s="9">
        <v>44653</v>
      </c>
      <c r="G5" s="9">
        <v>45019</v>
      </c>
      <c r="H5" s="7">
        <v>45382</v>
      </c>
      <c r="I5" s="6">
        <v>45747</v>
      </c>
    </row>
    <row r="6" spans="2:10">
      <c r="B6" s="350" t="s">
        <v>222</v>
      </c>
      <c r="C6" s="418"/>
      <c r="D6" s="418"/>
      <c r="E6" s="418"/>
      <c r="F6" s="418"/>
      <c r="G6" s="418"/>
      <c r="H6" s="418"/>
      <c r="I6" s="418"/>
    </row>
    <row r="7" spans="2:10">
      <c r="B7" s="350" t="s">
        <v>223</v>
      </c>
      <c r="C7" s="419"/>
      <c r="D7" s="419"/>
      <c r="E7" s="419"/>
      <c r="F7" s="419"/>
      <c r="G7" s="419"/>
      <c r="H7" s="419"/>
      <c r="I7" s="419"/>
    </row>
    <row r="8" spans="2:10">
      <c r="B8" s="350" t="s">
        <v>224</v>
      </c>
      <c r="C8" s="419"/>
      <c r="D8" s="419"/>
      <c r="E8" s="419"/>
      <c r="F8" s="419"/>
      <c r="G8" s="419"/>
      <c r="H8" s="419"/>
      <c r="I8" s="419"/>
    </row>
    <row r="9" spans="2:10">
      <c r="B9" s="350" t="s">
        <v>225</v>
      </c>
      <c r="C9" s="419"/>
      <c r="D9" s="419"/>
      <c r="E9" s="419"/>
      <c r="F9" s="419"/>
      <c r="G9" s="419"/>
      <c r="H9" s="419"/>
      <c r="I9" s="419"/>
    </row>
    <row r="10" spans="2:10">
      <c r="B10" s="350" t="s">
        <v>226</v>
      </c>
      <c r="C10" s="351">
        <f>'Annex B Bespoke Air Cadet'!C47</f>
        <v>0</v>
      </c>
      <c r="D10" s="351">
        <f>'Annex B Bespoke Air Cadet'!D47</f>
        <v>0</v>
      </c>
      <c r="E10" s="351">
        <f>'Annex B Bespoke Air Cadet'!E47</f>
        <v>0</v>
      </c>
      <c r="F10" s="351">
        <f>'Annex B Bespoke Air Cadet'!F47</f>
        <v>0</v>
      </c>
      <c r="G10" s="351">
        <f>'Annex B Bespoke Air Cadet'!G47</f>
        <v>0</v>
      </c>
      <c r="H10" s="351">
        <f>'Annex B Bespoke Air Cadet'!H47</f>
        <v>0</v>
      </c>
      <c r="I10" s="351">
        <f>'Annex B Bespoke Air Cadet'!I47</f>
        <v>0</v>
      </c>
    </row>
    <row r="11" spans="2:10">
      <c r="B11" s="350" t="s">
        <v>227</v>
      </c>
      <c r="C11" s="419"/>
      <c r="D11" s="419"/>
      <c r="E11" s="419"/>
      <c r="F11" s="419"/>
      <c r="G11" s="419"/>
      <c r="H11" s="419"/>
      <c r="I11" s="419"/>
    </row>
    <row r="12" spans="2:10">
      <c r="B12" s="350" t="s">
        <v>228</v>
      </c>
      <c r="C12" s="419"/>
      <c r="D12" s="419"/>
      <c r="E12" s="419"/>
      <c r="F12" s="419"/>
      <c r="G12" s="419"/>
      <c r="H12" s="419"/>
      <c r="I12" s="419"/>
    </row>
    <row r="13" spans="2:10">
      <c r="B13" s="350" t="s">
        <v>229</v>
      </c>
      <c r="C13" s="419"/>
      <c r="D13" s="419"/>
      <c r="E13" s="419"/>
      <c r="F13" s="419"/>
      <c r="G13" s="419"/>
      <c r="H13" s="419"/>
      <c r="I13" s="419"/>
    </row>
    <row r="14" spans="2:10">
      <c r="B14" s="350" t="s">
        <v>230</v>
      </c>
      <c r="C14" s="420"/>
      <c r="D14" s="420"/>
      <c r="E14" s="420"/>
      <c r="F14" s="420"/>
      <c r="G14" s="420"/>
      <c r="H14" s="420"/>
      <c r="I14" s="420"/>
    </row>
    <row r="15" spans="2:10" ht="13.5" thickBot="1">
      <c r="B15" s="350" t="s">
        <v>231</v>
      </c>
      <c r="C15" s="420"/>
      <c r="D15" s="420"/>
      <c r="E15" s="420"/>
      <c r="F15" s="420"/>
      <c r="G15" s="420"/>
      <c r="H15" s="420"/>
      <c r="I15" s="420"/>
    </row>
    <row r="16" spans="2:10" ht="16.5" thickBot="1">
      <c r="B16" s="2" t="s">
        <v>1</v>
      </c>
      <c r="C16" s="421"/>
      <c r="D16" s="421"/>
      <c r="E16" s="421"/>
      <c r="F16" s="421"/>
      <c r="G16" s="421"/>
      <c r="H16" s="421"/>
      <c r="I16" s="421"/>
    </row>
    <row r="17" spans="2:9" ht="13.5" thickBot="1">
      <c r="B17" s="3"/>
      <c r="C17" s="3"/>
      <c r="D17" s="3"/>
      <c r="E17" s="352"/>
      <c r="F17" s="3"/>
      <c r="G17" s="3"/>
      <c r="H17" s="3"/>
      <c r="I17" s="3"/>
    </row>
    <row r="18" spans="2:9" ht="15.75" thickBot="1">
      <c r="B18" s="353" t="s">
        <v>232</v>
      </c>
      <c r="C18" s="421"/>
      <c r="D18" s="421"/>
      <c r="E18" s="421"/>
      <c r="F18" s="421"/>
      <c r="G18" s="421"/>
      <c r="H18" s="421"/>
      <c r="I18" s="421"/>
    </row>
    <row r="22" spans="2:9">
      <c r="C22" s="354"/>
      <c r="D22" s="354"/>
      <c r="E22" s="354"/>
      <c r="F22" s="354"/>
      <c r="G22" s="354"/>
      <c r="H22" s="354"/>
      <c r="I22" s="354"/>
    </row>
    <row r="26" spans="2:9">
      <c r="C26" s="355"/>
      <c r="D26" s="355"/>
      <c r="E26" s="355"/>
      <c r="F26" s="355"/>
      <c r="G26" s="355"/>
      <c r="H26" s="355"/>
      <c r="I26" s="355"/>
    </row>
  </sheetData>
  <mergeCells count="2">
    <mergeCell ref="B2:I2"/>
    <mergeCell ref="B3:I3"/>
  </mergeCells>
  <pageMargins left="0.74803149606299213" right="0.74803149606299213" top="1.0629921259842521" bottom="1.1811023622047245" header="0.51181102362204722" footer="0.51181102362204722"/>
  <pageSetup paperSize="9" scale="7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view="pageLayout" zoomScaleNormal="100" zoomScaleSheetLayoutView="100" workbookViewId="0">
      <selection activeCell="B19" sqref="B19:C19"/>
    </sheetView>
  </sheetViews>
  <sheetFormatPr defaultColWidth="9" defaultRowHeight="12.75"/>
  <cols>
    <col min="1" max="1" width="19.42578125" style="1" customWidth="1"/>
    <col min="2" max="2" width="9.28515625" style="1" customWidth="1"/>
    <col min="3" max="9" width="14.7109375" style="1" customWidth="1"/>
    <col min="10" max="16384" width="9" style="1"/>
  </cols>
  <sheetData>
    <row r="1" spans="1:9" ht="15.75">
      <c r="A1" s="356" t="s">
        <v>233</v>
      </c>
    </row>
    <row r="2" spans="1:9" s="22" customFormat="1" ht="18" customHeight="1">
      <c r="A2" s="558" t="s">
        <v>324</v>
      </c>
      <c r="B2" s="558"/>
      <c r="C2" s="558"/>
      <c r="D2" s="558"/>
      <c r="E2" s="558"/>
      <c r="F2" s="558"/>
      <c r="G2" s="558"/>
      <c r="H2" s="558"/>
      <c r="I2" s="558"/>
    </row>
    <row r="4" spans="1:9" ht="18" customHeight="1">
      <c r="A4" s="605" t="s">
        <v>41</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40</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89">
        <v>45019</v>
      </c>
      <c r="H10" s="88">
        <v>45382</v>
      </c>
      <c r="I10" s="87">
        <v>45747</v>
      </c>
    </row>
    <row r="11" spans="1:9" ht="12.75" customHeight="1" thickBot="1">
      <c r="C11" s="86" t="s">
        <v>39</v>
      </c>
      <c r="D11" s="422"/>
      <c r="E11" s="422"/>
      <c r="F11" s="422"/>
      <c r="G11" s="423"/>
      <c r="H11" s="424"/>
      <c r="I11" s="425"/>
    </row>
    <row r="12" spans="1:9" ht="12.75" customHeight="1">
      <c r="A12" s="608" t="s">
        <v>38</v>
      </c>
      <c r="B12" s="609"/>
      <c r="C12" s="428"/>
      <c r="D12" s="426"/>
      <c r="E12" s="426"/>
      <c r="F12" s="426"/>
      <c r="G12" s="427"/>
      <c r="H12" s="428"/>
      <c r="I12" s="429"/>
    </row>
    <row r="13" spans="1:9" ht="12.75" customHeight="1">
      <c r="A13" s="78"/>
      <c r="B13" s="77" t="s">
        <v>37</v>
      </c>
      <c r="C13" s="76"/>
      <c r="D13" s="75"/>
      <c r="E13" s="75"/>
      <c r="F13" s="75"/>
      <c r="G13" s="74"/>
      <c r="H13" s="72"/>
      <c r="I13" s="73"/>
    </row>
    <row r="14" spans="1:9" ht="12.75" customHeight="1">
      <c r="A14" s="72" t="s">
        <v>36</v>
      </c>
      <c r="B14" s="71">
        <v>0</v>
      </c>
      <c r="C14" s="430"/>
      <c r="D14" s="414"/>
      <c r="E14" s="414"/>
      <c r="F14" s="414"/>
      <c r="G14" s="431"/>
      <c r="H14" s="430"/>
      <c r="I14" s="415"/>
    </row>
    <row r="15" spans="1:9" ht="12.75" customHeight="1">
      <c r="A15" s="72" t="s">
        <v>35</v>
      </c>
      <c r="B15" s="71">
        <v>0</v>
      </c>
      <c r="C15" s="430"/>
      <c r="D15" s="414"/>
      <c r="E15" s="414"/>
      <c r="F15" s="414"/>
      <c r="G15" s="431"/>
      <c r="H15" s="430"/>
      <c r="I15" s="415"/>
    </row>
    <row r="16" spans="1:9" ht="12.75" customHeight="1">
      <c r="A16" s="72" t="s">
        <v>34</v>
      </c>
      <c r="B16" s="71">
        <v>0</v>
      </c>
      <c r="C16" s="70">
        <v>0</v>
      </c>
      <c r="D16" s="57">
        <f t="shared" ref="D16:I16" si="0">(C16*D$11)+C16</f>
        <v>0</v>
      </c>
      <c r="E16" s="57">
        <f t="shared" si="0"/>
        <v>0</v>
      </c>
      <c r="F16" s="57">
        <f t="shared" si="0"/>
        <v>0</v>
      </c>
      <c r="G16" s="56">
        <f t="shared" si="0"/>
        <v>0</v>
      </c>
      <c r="H16" s="55">
        <f t="shared" si="0"/>
        <v>0</v>
      </c>
      <c r="I16" s="54">
        <f t="shared" si="0"/>
        <v>0</v>
      </c>
    </row>
    <row r="17" spans="1:9" ht="12.75" customHeight="1">
      <c r="A17" s="72" t="s">
        <v>33</v>
      </c>
      <c r="B17" s="71">
        <v>0</v>
      </c>
      <c r="C17" s="70">
        <v>0</v>
      </c>
      <c r="D17" s="57">
        <v>0</v>
      </c>
      <c r="E17" s="57">
        <v>0</v>
      </c>
      <c r="F17" s="57">
        <v>0</v>
      </c>
      <c r="G17" s="56">
        <v>0</v>
      </c>
      <c r="H17" s="55">
        <f t="shared" ref="H17:H23" si="1">(G17*H$11)+G17</f>
        <v>0</v>
      </c>
      <c r="I17" s="54">
        <v>0</v>
      </c>
    </row>
    <row r="18" spans="1:9" ht="12.75" customHeight="1">
      <c r="A18" s="72" t="s">
        <v>32</v>
      </c>
      <c r="B18" s="71">
        <v>0</v>
      </c>
      <c r="C18" s="70">
        <v>0</v>
      </c>
      <c r="D18" s="57">
        <f t="shared" ref="D18:G23" si="2">(C18*D$11)+C18</f>
        <v>0</v>
      </c>
      <c r="E18" s="57">
        <f t="shared" si="2"/>
        <v>0</v>
      </c>
      <c r="F18" s="57">
        <f t="shared" si="2"/>
        <v>0</v>
      </c>
      <c r="G18" s="56">
        <f t="shared" si="2"/>
        <v>0</v>
      </c>
      <c r="H18" s="55">
        <f t="shared" si="1"/>
        <v>0</v>
      </c>
      <c r="I18" s="54">
        <f t="shared" ref="I18:I23" si="3">(H18*I$11)+H18</f>
        <v>0</v>
      </c>
    </row>
    <row r="19" spans="1:9" ht="12.75" customHeight="1">
      <c r="A19" s="72" t="s">
        <v>31</v>
      </c>
      <c r="B19" s="71">
        <v>0</v>
      </c>
      <c r="C19" s="70">
        <v>0</v>
      </c>
      <c r="D19" s="57">
        <f t="shared" si="2"/>
        <v>0</v>
      </c>
      <c r="E19" s="57">
        <f t="shared" si="2"/>
        <v>0</v>
      </c>
      <c r="F19" s="57">
        <f t="shared" si="2"/>
        <v>0</v>
      </c>
      <c r="G19" s="56">
        <f t="shared" si="2"/>
        <v>0</v>
      </c>
      <c r="H19" s="55">
        <f t="shared" si="1"/>
        <v>0</v>
      </c>
      <c r="I19" s="54">
        <f t="shared" si="3"/>
        <v>0</v>
      </c>
    </row>
    <row r="20" spans="1:9" ht="12.75" customHeight="1">
      <c r="A20" s="72" t="s">
        <v>31</v>
      </c>
      <c r="B20" s="71">
        <v>0</v>
      </c>
      <c r="C20" s="70">
        <v>0</v>
      </c>
      <c r="D20" s="57">
        <f t="shared" si="2"/>
        <v>0</v>
      </c>
      <c r="E20" s="57">
        <f t="shared" si="2"/>
        <v>0</v>
      </c>
      <c r="F20" s="57">
        <f t="shared" si="2"/>
        <v>0</v>
      </c>
      <c r="G20" s="56">
        <f t="shared" si="2"/>
        <v>0</v>
      </c>
      <c r="H20" s="55">
        <f t="shared" si="1"/>
        <v>0</v>
      </c>
      <c r="I20" s="54">
        <f t="shared" si="3"/>
        <v>0</v>
      </c>
    </row>
    <row r="21" spans="1:9" ht="12.75" customHeight="1">
      <c r="A21" s="72" t="s">
        <v>31</v>
      </c>
      <c r="B21" s="71">
        <v>0</v>
      </c>
      <c r="C21" s="70">
        <v>0</v>
      </c>
      <c r="D21" s="57">
        <f t="shared" si="2"/>
        <v>0</v>
      </c>
      <c r="E21" s="57">
        <f t="shared" si="2"/>
        <v>0</v>
      </c>
      <c r="F21" s="57">
        <f t="shared" si="2"/>
        <v>0</v>
      </c>
      <c r="G21" s="56">
        <f t="shared" si="2"/>
        <v>0</v>
      </c>
      <c r="H21" s="55">
        <f t="shared" si="1"/>
        <v>0</v>
      </c>
      <c r="I21" s="54">
        <f t="shared" si="3"/>
        <v>0</v>
      </c>
    </row>
    <row r="22" spans="1:9" ht="12.75" customHeight="1">
      <c r="A22" s="72" t="s">
        <v>31</v>
      </c>
      <c r="B22" s="71">
        <v>0</v>
      </c>
      <c r="C22" s="70">
        <v>0</v>
      </c>
      <c r="D22" s="57">
        <f t="shared" si="2"/>
        <v>0</v>
      </c>
      <c r="E22" s="57">
        <f t="shared" si="2"/>
        <v>0</v>
      </c>
      <c r="F22" s="57">
        <f t="shared" si="2"/>
        <v>0</v>
      </c>
      <c r="G22" s="56">
        <f t="shared" si="2"/>
        <v>0</v>
      </c>
      <c r="H22" s="55">
        <f t="shared" si="1"/>
        <v>0</v>
      </c>
      <c r="I22" s="54">
        <f t="shared" si="3"/>
        <v>0</v>
      </c>
    </row>
    <row r="23" spans="1:9" ht="12.75" customHeight="1">
      <c r="A23" s="72" t="s">
        <v>31</v>
      </c>
      <c r="B23" s="71">
        <v>0</v>
      </c>
      <c r="C23" s="70">
        <v>0</v>
      </c>
      <c r="D23" s="57">
        <f t="shared" si="2"/>
        <v>0</v>
      </c>
      <c r="E23" s="57">
        <f t="shared" si="2"/>
        <v>0</v>
      </c>
      <c r="F23" s="57">
        <f t="shared" si="2"/>
        <v>0</v>
      </c>
      <c r="G23" s="56">
        <f t="shared" si="2"/>
        <v>0</v>
      </c>
      <c r="H23" s="55">
        <f t="shared" si="1"/>
        <v>0</v>
      </c>
      <c r="I23" s="54">
        <f t="shared" si="3"/>
        <v>0</v>
      </c>
    </row>
    <row r="24" spans="1:9" ht="12.75" customHeight="1" thickBot="1">
      <c r="A24" s="606" t="s">
        <v>30</v>
      </c>
      <c r="B24" s="607"/>
      <c r="C24" s="432"/>
      <c r="D24" s="433"/>
      <c r="E24" s="433"/>
      <c r="F24" s="433"/>
      <c r="G24" s="434"/>
      <c r="H24" s="432"/>
      <c r="I24" s="435"/>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28</v>
      </c>
      <c r="B27" s="604"/>
      <c r="C27" s="436"/>
      <c r="D27" s="57">
        <v>0</v>
      </c>
      <c r="E27" s="57">
        <f t="shared" ref="E27:I28" si="4">(D27*E$11)+D27</f>
        <v>0</v>
      </c>
      <c r="F27" s="57">
        <f t="shared" si="4"/>
        <v>0</v>
      </c>
      <c r="G27" s="56">
        <f t="shared" si="4"/>
        <v>0</v>
      </c>
      <c r="H27" s="55">
        <f t="shared" si="4"/>
        <v>0</v>
      </c>
      <c r="I27" s="54">
        <f t="shared" si="4"/>
        <v>0</v>
      </c>
    </row>
    <row r="28" spans="1:9" ht="12.75" customHeight="1">
      <c r="A28" s="603" t="s">
        <v>27</v>
      </c>
      <c r="B28" s="604"/>
      <c r="C28" s="436"/>
      <c r="D28" s="57">
        <v>0</v>
      </c>
      <c r="E28" s="57">
        <f t="shared" si="4"/>
        <v>0</v>
      </c>
      <c r="F28" s="57">
        <f t="shared" si="4"/>
        <v>0</v>
      </c>
      <c r="G28" s="56">
        <f t="shared" si="4"/>
        <v>0</v>
      </c>
      <c r="H28" s="55">
        <f t="shared" si="4"/>
        <v>0</v>
      </c>
      <c r="I28" s="54">
        <f t="shared" si="4"/>
        <v>0</v>
      </c>
    </row>
    <row r="29" spans="1:9" ht="12.75" customHeight="1">
      <c r="A29" s="603" t="s">
        <v>26</v>
      </c>
      <c r="B29" s="604"/>
      <c r="C29" s="436"/>
      <c r="D29" s="414"/>
      <c r="E29" s="414"/>
      <c r="F29" s="414"/>
      <c r="G29" s="431"/>
      <c r="H29" s="430"/>
      <c r="I29" s="415"/>
    </row>
    <row r="30" spans="1:9" ht="12.75" customHeight="1">
      <c r="A30" s="603" t="s">
        <v>25</v>
      </c>
      <c r="B30" s="604"/>
      <c r="C30" s="436"/>
      <c r="D30" s="414"/>
      <c r="E30" s="414"/>
      <c r="F30" s="414"/>
      <c r="G30" s="431"/>
      <c r="H30" s="430"/>
      <c r="I30" s="415"/>
    </row>
    <row r="31" spans="1:9" ht="12.75" customHeight="1">
      <c r="A31" s="603" t="s">
        <v>24</v>
      </c>
      <c r="B31" s="604"/>
      <c r="C31" s="436"/>
      <c r="D31" s="414"/>
      <c r="E31" s="414"/>
      <c r="F31" s="414"/>
      <c r="G31" s="431"/>
      <c r="H31" s="430"/>
      <c r="I31" s="415"/>
    </row>
    <row r="32" spans="1:9" ht="12.75" customHeight="1">
      <c r="A32" s="603" t="s">
        <v>23</v>
      </c>
      <c r="B32" s="604"/>
      <c r="C32" s="436"/>
      <c r="D32" s="414"/>
      <c r="E32" s="414"/>
      <c r="F32" s="414"/>
      <c r="G32" s="431"/>
      <c r="H32" s="430"/>
      <c r="I32" s="415"/>
    </row>
    <row r="33" spans="1:11" ht="12.75" customHeight="1">
      <c r="A33" s="603" t="s">
        <v>22</v>
      </c>
      <c r="B33" s="604"/>
      <c r="C33" s="436"/>
      <c r="D33" s="414"/>
      <c r="E33" s="414"/>
      <c r="F33" s="414"/>
      <c r="G33" s="431"/>
      <c r="H33" s="430"/>
      <c r="I33" s="415"/>
    </row>
    <row r="34" spans="1:11" ht="12.75" customHeight="1">
      <c r="A34" s="603" t="s">
        <v>21</v>
      </c>
      <c r="B34" s="604"/>
      <c r="C34" s="58">
        <v>0</v>
      </c>
      <c r="D34" s="57">
        <f t="shared" ref="D34:I39" si="5">(C34*D$11)+C34</f>
        <v>0</v>
      </c>
      <c r="E34" s="57">
        <f t="shared" si="5"/>
        <v>0</v>
      </c>
      <c r="F34" s="57">
        <f t="shared" si="5"/>
        <v>0</v>
      </c>
      <c r="G34" s="56">
        <f t="shared" si="5"/>
        <v>0</v>
      </c>
      <c r="H34" s="55">
        <f t="shared" si="5"/>
        <v>0</v>
      </c>
      <c r="I34" s="54">
        <f t="shared" si="5"/>
        <v>0</v>
      </c>
    </row>
    <row r="35" spans="1:11" ht="12.75" customHeight="1">
      <c r="A35" s="603" t="s">
        <v>21</v>
      </c>
      <c r="B35" s="604"/>
      <c r="C35" s="58">
        <v>0</v>
      </c>
      <c r="D35" s="57">
        <f t="shared" si="5"/>
        <v>0</v>
      </c>
      <c r="E35" s="57">
        <f t="shared" si="5"/>
        <v>0</v>
      </c>
      <c r="F35" s="57">
        <f t="shared" si="5"/>
        <v>0</v>
      </c>
      <c r="G35" s="56">
        <f t="shared" si="5"/>
        <v>0</v>
      </c>
      <c r="H35" s="55">
        <f t="shared" si="5"/>
        <v>0</v>
      </c>
      <c r="I35" s="54">
        <f t="shared" si="5"/>
        <v>0</v>
      </c>
    </row>
    <row r="36" spans="1:11" ht="12.75" customHeight="1">
      <c r="A36" s="601" t="s">
        <v>21</v>
      </c>
      <c r="B36" s="602"/>
      <c r="C36" s="58">
        <v>0</v>
      </c>
      <c r="D36" s="57">
        <f t="shared" si="5"/>
        <v>0</v>
      </c>
      <c r="E36" s="57">
        <f t="shared" si="5"/>
        <v>0</v>
      </c>
      <c r="F36" s="57">
        <f t="shared" si="5"/>
        <v>0</v>
      </c>
      <c r="G36" s="56">
        <f t="shared" si="5"/>
        <v>0</v>
      </c>
      <c r="H36" s="55">
        <f t="shared" si="5"/>
        <v>0</v>
      </c>
      <c r="I36" s="54">
        <f t="shared" si="5"/>
        <v>0</v>
      </c>
    </row>
    <row r="37" spans="1:11" ht="12.75" customHeight="1">
      <c r="A37" s="601" t="s">
        <v>21</v>
      </c>
      <c r="B37" s="602"/>
      <c r="C37" s="58">
        <v>0</v>
      </c>
      <c r="D37" s="57">
        <f t="shared" si="5"/>
        <v>0</v>
      </c>
      <c r="E37" s="57">
        <f t="shared" si="5"/>
        <v>0</v>
      </c>
      <c r="F37" s="57">
        <f t="shared" si="5"/>
        <v>0</v>
      </c>
      <c r="G37" s="56">
        <f t="shared" si="5"/>
        <v>0</v>
      </c>
      <c r="H37" s="55">
        <f t="shared" si="5"/>
        <v>0</v>
      </c>
      <c r="I37" s="54">
        <f t="shared" si="5"/>
        <v>0</v>
      </c>
    </row>
    <row r="38" spans="1:11" ht="12.75" customHeight="1">
      <c r="A38" s="601" t="s">
        <v>21</v>
      </c>
      <c r="B38" s="602"/>
      <c r="C38" s="58">
        <v>0</v>
      </c>
      <c r="D38" s="57">
        <f t="shared" si="5"/>
        <v>0</v>
      </c>
      <c r="E38" s="57">
        <f t="shared" si="5"/>
        <v>0</v>
      </c>
      <c r="F38" s="57">
        <f t="shared" si="5"/>
        <v>0</v>
      </c>
      <c r="G38" s="56">
        <f t="shared" si="5"/>
        <v>0</v>
      </c>
      <c r="H38" s="55">
        <f t="shared" si="5"/>
        <v>0</v>
      </c>
      <c r="I38" s="54">
        <f t="shared" si="5"/>
        <v>0</v>
      </c>
    </row>
    <row r="39" spans="1:11" ht="12.75" customHeight="1">
      <c r="A39" s="603" t="s">
        <v>21</v>
      </c>
      <c r="B39" s="604"/>
      <c r="C39" s="58">
        <v>0</v>
      </c>
      <c r="D39" s="57">
        <f t="shared" si="5"/>
        <v>0</v>
      </c>
      <c r="E39" s="57">
        <f t="shared" si="5"/>
        <v>0</v>
      </c>
      <c r="F39" s="57">
        <f t="shared" si="5"/>
        <v>0</v>
      </c>
      <c r="G39" s="56">
        <f t="shared" si="5"/>
        <v>0</v>
      </c>
      <c r="H39" s="55">
        <f t="shared" si="5"/>
        <v>0</v>
      </c>
      <c r="I39" s="54">
        <f t="shared" si="5"/>
        <v>0</v>
      </c>
    </row>
    <row r="40" spans="1:11" ht="12.75" customHeight="1">
      <c r="A40" s="603" t="s">
        <v>21</v>
      </c>
      <c r="B40" s="604"/>
      <c r="C40" s="436"/>
      <c r="D40" s="414"/>
      <c r="E40" s="414"/>
      <c r="F40" s="414"/>
      <c r="G40" s="431"/>
      <c r="H40" s="430"/>
      <c r="I40" s="415"/>
    </row>
    <row r="41" spans="1:11" ht="12.75" customHeight="1">
      <c r="A41" s="598" t="s">
        <v>20</v>
      </c>
      <c r="B41" s="599"/>
      <c r="C41" s="436"/>
      <c r="D41" s="437"/>
      <c r="E41" s="437"/>
      <c r="F41" s="437"/>
      <c r="G41" s="438"/>
      <c r="H41" s="436"/>
      <c r="I41" s="439"/>
    </row>
    <row r="42" spans="1:11" ht="12.75" customHeight="1">
      <c r="A42" s="598" t="s">
        <v>19</v>
      </c>
      <c r="B42" s="599"/>
      <c r="C42" s="440"/>
      <c r="D42" s="441"/>
      <c r="E42" s="441"/>
      <c r="F42" s="441"/>
      <c r="G42" s="441"/>
      <c r="H42" s="440"/>
      <c r="I42" s="441"/>
      <c r="K42" s="48"/>
    </row>
    <row r="43" spans="1:11" ht="12.75" customHeight="1">
      <c r="A43" s="596" t="s">
        <v>18</v>
      </c>
      <c r="B43" s="600"/>
      <c r="C43" s="442"/>
      <c r="D43" s="443"/>
      <c r="E43" s="443"/>
      <c r="F43" s="443"/>
      <c r="G43" s="444"/>
      <c r="H43" s="442"/>
      <c r="I43" s="443"/>
      <c r="K43" s="48"/>
    </row>
    <row r="44" spans="1:11" ht="12.75" customHeight="1">
      <c r="A44" s="596" t="s">
        <v>17</v>
      </c>
      <c r="B44" s="600"/>
      <c r="C44" s="445"/>
      <c r="D44" s="446"/>
      <c r="E44" s="447"/>
      <c r="F44" s="448"/>
      <c r="G44" s="449"/>
      <c r="H44" s="445"/>
      <c r="I44" s="450"/>
    </row>
    <row r="45" spans="1:11" ht="12.75" customHeight="1">
      <c r="A45" s="596" t="s">
        <v>16</v>
      </c>
      <c r="B45" s="600"/>
      <c r="C45" s="436"/>
      <c r="D45" s="437"/>
      <c r="E45" s="437"/>
      <c r="F45" s="437"/>
      <c r="G45" s="439"/>
      <c r="H45" s="436"/>
      <c r="I45" s="437"/>
    </row>
    <row r="46" spans="1:11" ht="12.75" customHeight="1">
      <c r="A46" s="596" t="s">
        <v>15</v>
      </c>
      <c r="B46" s="597"/>
      <c r="C46" s="440"/>
      <c r="D46" s="451"/>
      <c r="E46" s="451"/>
      <c r="F46" s="451"/>
      <c r="G46" s="441"/>
      <c r="H46" s="440"/>
      <c r="I46" s="452"/>
    </row>
    <row r="47" spans="1:11" ht="12.75" customHeight="1" thickBot="1">
      <c r="A47" s="598" t="s">
        <v>14</v>
      </c>
      <c r="B47" s="599"/>
      <c r="C47" s="453"/>
      <c r="D47" s="454"/>
      <c r="E47" s="454"/>
      <c r="F47" s="454"/>
      <c r="G47" s="455"/>
      <c r="H47" s="453"/>
      <c r="I47" s="456"/>
    </row>
    <row r="48" spans="1:11" ht="12.75" customHeight="1" thickBot="1">
      <c r="A48" s="594" t="s">
        <v>13</v>
      </c>
      <c r="B48" s="595"/>
      <c r="C48" s="457"/>
      <c r="D48" s="458"/>
      <c r="E48" s="458"/>
      <c r="F48" s="458"/>
      <c r="G48" s="459"/>
      <c r="H48" s="457"/>
      <c r="I48" s="460"/>
    </row>
    <row r="49" spans="1:9" ht="12.75" customHeight="1" thickBot="1">
      <c r="A49" s="592" t="s">
        <v>12</v>
      </c>
      <c r="B49" s="593"/>
      <c r="C49" s="461"/>
      <c r="D49" s="462"/>
      <c r="E49" s="462"/>
      <c r="F49" s="462"/>
      <c r="G49" s="463"/>
      <c r="H49" s="461"/>
      <c r="I49" s="463"/>
    </row>
    <row r="50" spans="1:9" ht="12.75" customHeight="1"/>
  </sheetData>
  <mergeCells count="29">
    <mergeCell ref="A2:I2"/>
    <mergeCell ref="A4:I4"/>
    <mergeCell ref="A24:B24"/>
    <mergeCell ref="A39:B39"/>
    <mergeCell ref="A27:B27"/>
    <mergeCell ref="A30:B30"/>
    <mergeCell ref="A31:B31"/>
    <mergeCell ref="A12:B12"/>
    <mergeCell ref="A38:B38"/>
    <mergeCell ref="A35:B35"/>
    <mergeCell ref="A8:B9"/>
    <mergeCell ref="A26:B26"/>
    <mergeCell ref="A28:B28"/>
    <mergeCell ref="A29:B29"/>
    <mergeCell ref="A44:B44"/>
    <mergeCell ref="A43:B43"/>
    <mergeCell ref="A36:B36"/>
    <mergeCell ref="A37:B37"/>
    <mergeCell ref="A32:B32"/>
    <mergeCell ref="A33:B33"/>
    <mergeCell ref="A34:B34"/>
    <mergeCell ref="A42:B42"/>
    <mergeCell ref="A41:B41"/>
    <mergeCell ref="A40:B40"/>
    <mergeCell ref="A49:B49"/>
    <mergeCell ref="A48:B48"/>
    <mergeCell ref="A46:B46"/>
    <mergeCell ref="A47:B47"/>
    <mergeCell ref="A45:B45"/>
  </mergeCells>
  <printOptions horizontalCentered="1"/>
  <pageMargins left="0.74803149606299213" right="0.74803149606299213" top="1.0629921259842521" bottom="1.1811023622047245" header="0.51181102362204722" footer="0.51181102362204722"/>
  <pageSetup paperSize="9" scale="70"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
  <sheetViews>
    <sheetView showRuler="0" view="pageLayout" topLeftCell="A5" zoomScaleNormal="100" zoomScaleSheetLayoutView="100" workbookViewId="0">
      <selection activeCell="B19" sqref="B19:C19"/>
    </sheetView>
  </sheetViews>
  <sheetFormatPr defaultColWidth="8.140625" defaultRowHeight="12.75"/>
  <cols>
    <col min="1" max="1" width="12.7109375" style="94" customWidth="1"/>
    <col min="2" max="2" width="34.85546875" style="94" customWidth="1"/>
    <col min="3" max="3" width="16" style="110" bestFit="1"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ol min="11" max="16" width="12.28515625" style="94" bestFit="1" customWidth="1"/>
    <col min="17" max="16384" width="8.140625"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41</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22"/>
      <c r="M7" s="622"/>
      <c r="N7" s="622"/>
      <c r="O7" s="622"/>
      <c r="P7" s="623"/>
    </row>
    <row r="8" spans="1:16" s="99" customFormat="1" ht="12.75" customHeight="1" thickBot="1">
      <c r="A8" s="627" t="s">
        <v>45</v>
      </c>
      <c r="B8" s="628"/>
      <c r="C8" s="98"/>
      <c r="E8" s="96"/>
      <c r="K8" s="624"/>
      <c r="L8" s="625"/>
      <c r="M8" s="625"/>
      <c r="N8" s="625"/>
      <c r="O8" s="625"/>
      <c r="P8" s="626"/>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42.6" customHeight="1" thickBot="1">
      <c r="A12" s="121" t="s">
        <v>49</v>
      </c>
      <c r="B12" s="122" t="s">
        <v>50</v>
      </c>
      <c r="C12" s="123" t="s">
        <v>51</v>
      </c>
      <c r="D12" s="124" t="s">
        <v>52</v>
      </c>
      <c r="E12" s="122" t="s">
        <v>53</v>
      </c>
      <c r="F12" s="124" t="s">
        <v>54</v>
      </c>
      <c r="G12" s="125" t="s">
        <v>55</v>
      </c>
      <c r="H12" s="126" t="s">
        <v>56</v>
      </c>
      <c r="I12" s="127" t="s">
        <v>56</v>
      </c>
      <c r="J12" s="128" t="s">
        <v>57</v>
      </c>
      <c r="K12" s="467"/>
      <c r="L12" s="468"/>
      <c r="M12" s="468"/>
      <c r="N12" s="469"/>
      <c r="O12" s="467"/>
      <c r="P12" s="470"/>
    </row>
    <row r="13" spans="1:16" ht="12.75" customHeight="1">
      <c r="A13" s="133"/>
      <c r="B13" s="481"/>
      <c r="C13" s="531"/>
      <c r="D13" s="532"/>
      <c r="E13" s="482"/>
      <c r="F13" s="481"/>
      <c r="G13" s="533"/>
      <c r="H13" s="464"/>
      <c r="I13" s="465"/>
      <c r="J13" s="140"/>
      <c r="K13" s="471"/>
      <c r="L13" s="472"/>
      <c r="M13" s="472"/>
      <c r="N13" s="473"/>
      <c r="O13" s="471"/>
      <c r="P13" s="474"/>
    </row>
    <row r="14" spans="1:16" ht="12.75" customHeight="1">
      <c r="A14" s="145"/>
      <c r="B14" s="483"/>
      <c r="C14" s="534"/>
      <c r="D14" s="535"/>
      <c r="E14" s="484"/>
      <c r="F14" s="483"/>
      <c r="G14" s="536"/>
      <c r="H14" s="466"/>
      <c r="I14" s="465"/>
      <c r="J14" s="140"/>
      <c r="K14" s="475"/>
      <c r="L14" s="476"/>
      <c r="M14" s="476"/>
      <c r="N14" s="477"/>
      <c r="O14" s="475"/>
      <c r="P14" s="478"/>
    </row>
    <row r="15" spans="1:16" ht="12.75" customHeight="1">
      <c r="A15" s="145"/>
      <c r="B15" s="483"/>
      <c r="C15" s="534"/>
      <c r="D15" s="535"/>
      <c r="E15" s="484"/>
      <c r="F15" s="483"/>
      <c r="G15" s="536"/>
      <c r="H15" s="466"/>
      <c r="I15" s="465"/>
      <c r="J15" s="140"/>
      <c r="K15" s="475"/>
      <c r="L15" s="476"/>
      <c r="M15" s="476"/>
      <c r="N15" s="477"/>
      <c r="O15" s="475"/>
      <c r="P15" s="478"/>
    </row>
    <row r="16" spans="1:16" ht="12.75" customHeight="1">
      <c r="A16" s="145"/>
      <c r="B16" s="483"/>
      <c r="C16" s="534"/>
      <c r="D16" s="535"/>
      <c r="E16" s="484"/>
      <c r="F16" s="483"/>
      <c r="G16" s="536"/>
      <c r="H16" s="466"/>
      <c r="I16" s="465"/>
      <c r="J16" s="140"/>
      <c r="K16" s="475"/>
      <c r="L16" s="476"/>
      <c r="M16" s="476"/>
      <c r="N16" s="477"/>
      <c r="O16" s="475"/>
      <c r="P16" s="478"/>
    </row>
    <row r="17" spans="1:16" ht="12.75" customHeight="1">
      <c r="A17" s="145"/>
      <c r="B17" s="483"/>
      <c r="C17" s="534"/>
      <c r="D17" s="535"/>
      <c r="E17" s="484"/>
      <c r="F17" s="483"/>
      <c r="G17" s="536"/>
      <c r="H17" s="466"/>
      <c r="I17" s="465"/>
      <c r="J17" s="140"/>
      <c r="K17" s="475"/>
      <c r="L17" s="476"/>
      <c r="M17" s="476"/>
      <c r="N17" s="477"/>
      <c r="O17" s="475"/>
      <c r="P17" s="478"/>
    </row>
    <row r="18" spans="1:16" ht="12.75" customHeight="1">
      <c r="A18" s="145"/>
      <c r="B18" s="483"/>
      <c r="C18" s="534"/>
      <c r="D18" s="535"/>
      <c r="E18" s="484"/>
      <c r="F18" s="483"/>
      <c r="G18" s="536"/>
      <c r="H18" s="466"/>
      <c r="I18" s="465"/>
      <c r="J18" s="140"/>
      <c r="K18" s="475"/>
      <c r="L18" s="476"/>
      <c r="M18" s="476"/>
      <c r="N18" s="477"/>
      <c r="O18" s="475"/>
      <c r="P18" s="478"/>
    </row>
    <row r="19" spans="1:16" ht="12.75" customHeight="1">
      <c r="A19" s="145"/>
      <c r="B19" s="483"/>
      <c r="C19" s="534"/>
      <c r="D19" s="535"/>
      <c r="E19" s="484"/>
      <c r="F19" s="483"/>
      <c r="G19" s="536"/>
      <c r="H19" s="466"/>
      <c r="I19" s="465"/>
      <c r="J19" s="140"/>
      <c r="K19" s="475"/>
      <c r="L19" s="476"/>
      <c r="M19" s="476"/>
      <c r="N19" s="477"/>
      <c r="O19" s="475"/>
      <c r="P19" s="478"/>
    </row>
    <row r="20" spans="1:16" ht="12.75" customHeight="1">
      <c r="A20" s="145"/>
      <c r="B20" s="483"/>
      <c r="C20" s="534"/>
      <c r="D20" s="535"/>
      <c r="E20" s="484"/>
      <c r="F20" s="483"/>
      <c r="G20" s="536"/>
      <c r="H20" s="466"/>
      <c r="I20" s="465"/>
      <c r="J20" s="140"/>
      <c r="K20" s="475"/>
      <c r="L20" s="476"/>
      <c r="M20" s="476"/>
      <c r="N20" s="477"/>
      <c r="O20" s="475"/>
      <c r="P20" s="478"/>
    </row>
    <row r="21" spans="1:16" ht="12.75" customHeight="1">
      <c r="A21" s="145"/>
      <c r="B21" s="483"/>
      <c r="C21" s="534"/>
      <c r="D21" s="535"/>
      <c r="E21" s="484"/>
      <c r="F21" s="483"/>
      <c r="G21" s="536"/>
      <c r="H21" s="466"/>
      <c r="I21" s="465"/>
      <c r="J21" s="140"/>
      <c r="K21" s="475"/>
      <c r="L21" s="476"/>
      <c r="M21" s="476"/>
      <c r="N21" s="477"/>
      <c r="O21" s="475"/>
      <c r="P21" s="478"/>
    </row>
    <row r="22" spans="1:16" ht="12.75" customHeight="1">
      <c r="A22" s="145"/>
      <c r="B22" s="483"/>
      <c r="C22" s="534"/>
      <c r="D22" s="535"/>
      <c r="E22" s="484"/>
      <c r="F22" s="483"/>
      <c r="G22" s="536"/>
      <c r="H22" s="466"/>
      <c r="I22" s="465"/>
      <c r="J22" s="140"/>
      <c r="K22" s="475"/>
      <c r="L22" s="476"/>
      <c r="M22" s="476"/>
      <c r="N22" s="477"/>
      <c r="O22" s="475"/>
      <c r="P22" s="478"/>
    </row>
    <row r="23" spans="1:16" ht="12.75" customHeight="1">
      <c r="A23" s="145"/>
      <c r="B23" s="483"/>
      <c r="C23" s="534"/>
      <c r="D23" s="535"/>
      <c r="E23" s="484"/>
      <c r="F23" s="483"/>
      <c r="G23" s="536"/>
      <c r="H23" s="466"/>
      <c r="I23" s="465"/>
      <c r="J23" s="140"/>
      <c r="K23" s="475"/>
      <c r="L23" s="476"/>
      <c r="M23" s="476"/>
      <c r="N23" s="477"/>
      <c r="O23" s="475"/>
      <c r="P23" s="478"/>
    </row>
    <row r="24" spans="1:16" ht="12.75" customHeight="1">
      <c r="A24" s="145"/>
      <c r="B24" s="483"/>
      <c r="C24" s="534"/>
      <c r="D24" s="535"/>
      <c r="E24" s="484"/>
      <c r="F24" s="483"/>
      <c r="G24" s="536"/>
      <c r="H24" s="466"/>
      <c r="I24" s="465"/>
      <c r="J24" s="140"/>
      <c r="K24" s="475"/>
      <c r="L24" s="476"/>
      <c r="M24" s="476"/>
      <c r="N24" s="477"/>
      <c r="O24" s="475"/>
      <c r="P24" s="478"/>
    </row>
    <row r="25" spans="1:16" ht="12.75" customHeight="1">
      <c r="A25" s="145"/>
      <c r="B25" s="483"/>
      <c r="C25" s="534"/>
      <c r="D25" s="535"/>
      <c r="E25" s="484"/>
      <c r="F25" s="483"/>
      <c r="G25" s="536"/>
      <c r="H25" s="466"/>
      <c r="I25" s="465"/>
      <c r="J25" s="140"/>
      <c r="K25" s="475"/>
      <c r="L25" s="476"/>
      <c r="M25" s="476"/>
      <c r="N25" s="477"/>
      <c r="O25" s="475"/>
      <c r="P25" s="478"/>
    </row>
    <row r="26" spans="1:16" ht="12.75" customHeight="1">
      <c r="A26" s="145"/>
      <c r="B26" s="483"/>
      <c r="C26" s="534"/>
      <c r="D26" s="535"/>
      <c r="E26" s="484"/>
      <c r="F26" s="483"/>
      <c r="G26" s="536"/>
      <c r="H26" s="466"/>
      <c r="I26" s="465"/>
      <c r="J26" s="140"/>
      <c r="K26" s="475"/>
      <c r="L26" s="476"/>
      <c r="M26" s="476"/>
      <c r="N26" s="477"/>
      <c r="O26" s="475"/>
      <c r="P26" s="478"/>
    </row>
    <row r="27" spans="1:16" ht="12.75" customHeight="1">
      <c r="A27" s="145"/>
      <c r="B27" s="483"/>
      <c r="C27" s="534"/>
      <c r="D27" s="535"/>
      <c r="E27" s="484"/>
      <c r="F27" s="483"/>
      <c r="G27" s="536"/>
      <c r="H27" s="466"/>
      <c r="I27" s="465"/>
      <c r="J27" s="140"/>
      <c r="K27" s="475"/>
      <c r="L27" s="476"/>
      <c r="M27" s="476"/>
      <c r="N27" s="477"/>
      <c r="O27" s="475"/>
      <c r="P27" s="478"/>
    </row>
    <row r="28" spans="1:16" ht="12.75" customHeight="1">
      <c r="A28" s="145"/>
      <c r="B28" s="483"/>
      <c r="C28" s="534"/>
      <c r="D28" s="535"/>
      <c r="E28" s="484"/>
      <c r="F28" s="483"/>
      <c r="G28" s="536"/>
      <c r="H28" s="466"/>
      <c r="I28" s="465"/>
      <c r="J28" s="140"/>
      <c r="K28" s="475"/>
      <c r="L28" s="476"/>
      <c r="M28" s="476"/>
      <c r="N28" s="477"/>
      <c r="O28" s="475"/>
      <c r="P28" s="478"/>
    </row>
    <row r="29" spans="1:16" ht="12.75" customHeight="1">
      <c r="A29" s="145"/>
      <c r="B29" s="483"/>
      <c r="C29" s="534"/>
      <c r="D29" s="535"/>
      <c r="E29" s="484"/>
      <c r="F29" s="483"/>
      <c r="G29" s="536"/>
      <c r="H29" s="466"/>
      <c r="I29" s="465"/>
      <c r="J29" s="140"/>
      <c r="K29" s="475"/>
      <c r="L29" s="476"/>
      <c r="M29" s="476"/>
      <c r="N29" s="477"/>
      <c r="O29" s="475"/>
      <c r="P29" s="478"/>
    </row>
    <row r="30" spans="1:16" ht="12.75" customHeight="1">
      <c r="A30" s="145"/>
      <c r="B30" s="483"/>
      <c r="C30" s="534"/>
      <c r="D30" s="535"/>
      <c r="E30" s="484"/>
      <c r="F30" s="483"/>
      <c r="G30" s="536"/>
      <c r="H30" s="466"/>
      <c r="I30" s="465"/>
      <c r="J30" s="140"/>
      <c r="K30" s="475"/>
      <c r="L30" s="476"/>
      <c r="M30" s="476"/>
      <c r="N30" s="477"/>
      <c r="O30" s="475"/>
      <c r="P30" s="478"/>
    </row>
    <row r="31" spans="1:16" ht="12.75" customHeight="1">
      <c r="A31" s="145"/>
      <c r="B31" s="483"/>
      <c r="C31" s="534"/>
      <c r="D31" s="535"/>
      <c r="E31" s="484"/>
      <c r="F31" s="483"/>
      <c r="G31" s="536"/>
      <c r="H31" s="466"/>
      <c r="I31" s="465"/>
      <c r="J31" s="140"/>
      <c r="K31" s="475"/>
      <c r="L31" s="476"/>
      <c r="M31" s="476"/>
      <c r="N31" s="477"/>
      <c r="O31" s="475"/>
      <c r="P31" s="478"/>
    </row>
    <row r="32" spans="1:16" ht="12.75" customHeight="1">
      <c r="A32" s="145"/>
      <c r="B32" s="483"/>
      <c r="C32" s="534"/>
      <c r="D32" s="535"/>
      <c r="E32" s="484"/>
      <c r="F32" s="483"/>
      <c r="G32" s="536"/>
      <c r="H32" s="466"/>
      <c r="I32" s="465"/>
      <c r="J32" s="140"/>
      <c r="K32" s="475"/>
      <c r="L32" s="476"/>
      <c r="M32" s="476"/>
      <c r="N32" s="477"/>
      <c r="O32" s="475"/>
      <c r="P32" s="478"/>
    </row>
    <row r="33" spans="1:16" ht="12.75" customHeight="1">
      <c r="A33" s="145"/>
      <c r="B33" s="483"/>
      <c r="C33" s="534"/>
      <c r="D33" s="535"/>
      <c r="E33" s="484"/>
      <c r="F33" s="483"/>
      <c r="G33" s="536"/>
      <c r="H33" s="466"/>
      <c r="I33" s="465"/>
      <c r="J33" s="140"/>
      <c r="K33" s="475"/>
      <c r="L33" s="476"/>
      <c r="M33" s="476"/>
      <c r="N33" s="477"/>
      <c r="O33" s="475"/>
      <c r="P33" s="478"/>
    </row>
    <row r="34" spans="1:16" ht="12.75" customHeight="1">
      <c r="A34" s="145"/>
      <c r="B34" s="146"/>
      <c r="C34" s="147">
        <v>0</v>
      </c>
      <c r="D34" s="146">
        <v>0</v>
      </c>
      <c r="E34" s="148">
        <v>0</v>
      </c>
      <c r="F34" s="146"/>
      <c r="G34" s="149"/>
      <c r="H34" s="150">
        <f t="shared" ref="H34:H50" si="0">(E34*F34)*D34</f>
        <v>0</v>
      </c>
      <c r="I34" s="139">
        <f t="shared" ref="I34:I50" si="1">(G34*H34)</f>
        <v>0</v>
      </c>
      <c r="J34" s="140"/>
      <c r="K34" s="151">
        <f t="shared" ref="K34:K50" si="2">$E34*(1+K$12)</f>
        <v>0</v>
      </c>
      <c r="L34" s="152">
        <f t="shared" ref="L34:P42" si="3">K34*(1+L$12)</f>
        <v>0</v>
      </c>
      <c r="M34" s="152">
        <f t="shared" si="3"/>
        <v>0</v>
      </c>
      <c r="N34" s="153">
        <f t="shared" si="3"/>
        <v>0</v>
      </c>
      <c r="O34" s="151">
        <f t="shared" si="3"/>
        <v>0</v>
      </c>
      <c r="P34" s="154">
        <f t="shared" si="3"/>
        <v>0</v>
      </c>
    </row>
    <row r="35" spans="1:16" ht="12.75" customHeight="1">
      <c r="A35" s="145"/>
      <c r="B35" s="146"/>
      <c r="C35" s="147">
        <v>0</v>
      </c>
      <c r="D35" s="146">
        <v>0</v>
      </c>
      <c r="E35" s="148">
        <v>0</v>
      </c>
      <c r="F35" s="146"/>
      <c r="G35" s="149"/>
      <c r="H35" s="150">
        <f t="shared" si="0"/>
        <v>0</v>
      </c>
      <c r="I35" s="139">
        <f t="shared" si="1"/>
        <v>0</v>
      </c>
      <c r="J35" s="140"/>
      <c r="K35" s="151">
        <f t="shared" si="2"/>
        <v>0</v>
      </c>
      <c r="L35" s="152">
        <f t="shared" si="3"/>
        <v>0</v>
      </c>
      <c r="M35" s="152">
        <f t="shared" si="3"/>
        <v>0</v>
      </c>
      <c r="N35" s="153">
        <f t="shared" si="3"/>
        <v>0</v>
      </c>
      <c r="O35" s="151">
        <f t="shared" si="3"/>
        <v>0</v>
      </c>
      <c r="P35" s="154">
        <f t="shared" si="3"/>
        <v>0</v>
      </c>
    </row>
    <row r="36" spans="1:16" ht="12.75" customHeight="1">
      <c r="A36" s="145"/>
      <c r="B36" s="146"/>
      <c r="C36" s="147">
        <v>0</v>
      </c>
      <c r="D36" s="146">
        <v>0</v>
      </c>
      <c r="E36" s="148">
        <v>0</v>
      </c>
      <c r="F36" s="146"/>
      <c r="G36" s="149"/>
      <c r="H36" s="150">
        <f t="shared" si="0"/>
        <v>0</v>
      </c>
      <c r="I36" s="139">
        <f t="shared" si="1"/>
        <v>0</v>
      </c>
      <c r="J36" s="140"/>
      <c r="K36" s="151">
        <f t="shared" si="2"/>
        <v>0</v>
      </c>
      <c r="L36" s="152">
        <f t="shared" si="3"/>
        <v>0</v>
      </c>
      <c r="M36" s="152">
        <f t="shared" si="3"/>
        <v>0</v>
      </c>
      <c r="N36" s="153">
        <f t="shared" si="3"/>
        <v>0</v>
      </c>
      <c r="O36" s="151">
        <f t="shared" si="3"/>
        <v>0</v>
      </c>
      <c r="P36" s="154">
        <f t="shared" si="3"/>
        <v>0</v>
      </c>
    </row>
    <row r="37" spans="1:16" ht="12.75" customHeight="1">
      <c r="A37" s="145"/>
      <c r="B37" s="146"/>
      <c r="C37" s="147">
        <v>0</v>
      </c>
      <c r="D37" s="146">
        <v>0</v>
      </c>
      <c r="E37" s="148">
        <v>0</v>
      </c>
      <c r="F37" s="146"/>
      <c r="G37" s="149"/>
      <c r="H37" s="150">
        <f t="shared" si="0"/>
        <v>0</v>
      </c>
      <c r="I37" s="139">
        <f t="shared" si="1"/>
        <v>0</v>
      </c>
      <c r="J37" s="140"/>
      <c r="K37" s="151">
        <f t="shared" si="2"/>
        <v>0</v>
      </c>
      <c r="L37" s="152">
        <f t="shared" si="3"/>
        <v>0</v>
      </c>
      <c r="M37" s="152">
        <f t="shared" si="3"/>
        <v>0</v>
      </c>
      <c r="N37" s="153">
        <f t="shared" si="3"/>
        <v>0</v>
      </c>
      <c r="O37" s="151">
        <f t="shared" si="3"/>
        <v>0</v>
      </c>
      <c r="P37" s="154">
        <f t="shared" si="3"/>
        <v>0</v>
      </c>
    </row>
    <row r="38" spans="1:16" ht="12.75" customHeight="1">
      <c r="A38" s="145"/>
      <c r="B38" s="146"/>
      <c r="C38" s="147">
        <v>0</v>
      </c>
      <c r="D38" s="146">
        <v>0</v>
      </c>
      <c r="E38" s="148">
        <v>0</v>
      </c>
      <c r="F38" s="146"/>
      <c r="G38" s="149"/>
      <c r="H38" s="150">
        <f t="shared" si="0"/>
        <v>0</v>
      </c>
      <c r="I38" s="139">
        <f t="shared" si="1"/>
        <v>0</v>
      </c>
      <c r="J38" s="140"/>
      <c r="K38" s="151">
        <f t="shared" si="2"/>
        <v>0</v>
      </c>
      <c r="L38" s="152">
        <f t="shared" si="3"/>
        <v>0</v>
      </c>
      <c r="M38" s="152">
        <f t="shared" si="3"/>
        <v>0</v>
      </c>
      <c r="N38" s="153">
        <f t="shared" si="3"/>
        <v>0</v>
      </c>
      <c r="O38" s="151">
        <f t="shared" si="3"/>
        <v>0</v>
      </c>
      <c r="P38" s="154">
        <f t="shared" si="3"/>
        <v>0</v>
      </c>
    </row>
    <row r="39" spans="1:16" ht="12.75" customHeight="1">
      <c r="A39" s="145"/>
      <c r="B39" s="146"/>
      <c r="C39" s="147">
        <v>0</v>
      </c>
      <c r="D39" s="146">
        <v>0</v>
      </c>
      <c r="E39" s="148">
        <v>0</v>
      </c>
      <c r="F39" s="146"/>
      <c r="G39" s="149"/>
      <c r="H39" s="150">
        <f t="shared" si="0"/>
        <v>0</v>
      </c>
      <c r="I39" s="139">
        <f t="shared" si="1"/>
        <v>0</v>
      </c>
      <c r="J39" s="140"/>
      <c r="K39" s="151">
        <f t="shared" si="2"/>
        <v>0</v>
      </c>
      <c r="L39" s="152">
        <f t="shared" si="3"/>
        <v>0</v>
      </c>
      <c r="M39" s="152">
        <f t="shared" si="3"/>
        <v>0</v>
      </c>
      <c r="N39" s="153">
        <f t="shared" si="3"/>
        <v>0</v>
      </c>
      <c r="O39" s="151">
        <f t="shared" si="3"/>
        <v>0</v>
      </c>
      <c r="P39" s="154">
        <f t="shared" si="3"/>
        <v>0</v>
      </c>
    </row>
    <row r="40" spans="1:16" ht="12.75" customHeight="1">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ht="12.75" customHeight="1">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ht="12.75" customHeight="1">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ht="12.75" customHeight="1">
      <c r="A43" s="145"/>
      <c r="B43" s="146"/>
      <c r="C43" s="147">
        <v>0</v>
      </c>
      <c r="D43" s="146">
        <v>0</v>
      </c>
      <c r="E43" s="148">
        <v>0</v>
      </c>
      <c r="F43" s="146"/>
      <c r="G43" s="149"/>
      <c r="H43" s="150">
        <f t="shared" si="0"/>
        <v>0</v>
      </c>
      <c r="I43" s="139">
        <f t="shared" si="1"/>
        <v>0</v>
      </c>
      <c r="J43" s="140"/>
      <c r="K43" s="151">
        <f t="shared" si="2"/>
        <v>0</v>
      </c>
      <c r="L43" s="152">
        <f t="shared" ref="L43:P48" si="4">K43*(1+L$12)</f>
        <v>0</v>
      </c>
      <c r="M43" s="152">
        <f t="shared" si="4"/>
        <v>0</v>
      </c>
      <c r="N43" s="153">
        <f t="shared" si="4"/>
        <v>0</v>
      </c>
      <c r="O43" s="151">
        <f t="shared" si="4"/>
        <v>0</v>
      </c>
      <c r="P43" s="154">
        <f t="shared" si="4"/>
        <v>0</v>
      </c>
    </row>
    <row r="44" spans="1:16" ht="12.75" customHeight="1">
      <c r="A44" s="145"/>
      <c r="B44" s="146"/>
      <c r="C44" s="147">
        <v>0</v>
      </c>
      <c r="D44" s="146">
        <v>0</v>
      </c>
      <c r="E44" s="148">
        <v>0</v>
      </c>
      <c r="F44" s="146"/>
      <c r="G44" s="149"/>
      <c r="H44" s="150">
        <f t="shared" si="0"/>
        <v>0</v>
      </c>
      <c r="I44" s="139">
        <f t="shared" si="1"/>
        <v>0</v>
      </c>
      <c r="J44" s="140"/>
      <c r="K44" s="151">
        <f t="shared" si="2"/>
        <v>0</v>
      </c>
      <c r="L44" s="152">
        <f t="shared" si="4"/>
        <v>0</v>
      </c>
      <c r="M44" s="152">
        <f t="shared" si="4"/>
        <v>0</v>
      </c>
      <c r="N44" s="153">
        <f t="shared" si="4"/>
        <v>0</v>
      </c>
      <c r="O44" s="151">
        <f t="shared" si="4"/>
        <v>0</v>
      </c>
      <c r="P44" s="154">
        <f t="shared" si="4"/>
        <v>0</v>
      </c>
    </row>
    <row r="45" spans="1:16" ht="12.75" customHeight="1">
      <c r="A45" s="145"/>
      <c r="B45" s="146"/>
      <c r="C45" s="147">
        <v>0</v>
      </c>
      <c r="D45" s="146">
        <v>0</v>
      </c>
      <c r="E45" s="148">
        <v>0</v>
      </c>
      <c r="F45" s="146"/>
      <c r="G45" s="149"/>
      <c r="H45" s="150">
        <f t="shared" si="0"/>
        <v>0</v>
      </c>
      <c r="I45" s="139">
        <f t="shared" si="1"/>
        <v>0</v>
      </c>
      <c r="J45" s="140"/>
      <c r="K45" s="151">
        <f t="shared" si="2"/>
        <v>0</v>
      </c>
      <c r="L45" s="152">
        <f t="shared" si="4"/>
        <v>0</v>
      </c>
      <c r="M45" s="152">
        <f t="shared" si="4"/>
        <v>0</v>
      </c>
      <c r="N45" s="153">
        <f t="shared" si="4"/>
        <v>0</v>
      </c>
      <c r="O45" s="151">
        <f t="shared" si="4"/>
        <v>0</v>
      </c>
      <c r="P45" s="154">
        <f t="shared" si="4"/>
        <v>0</v>
      </c>
    </row>
    <row r="46" spans="1:16" ht="12.75" customHeight="1">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ht="12.75" customHeight="1">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 t="shared" si="4"/>
        <v>0</v>
      </c>
      <c r="P47" s="154">
        <f t="shared" si="4"/>
        <v>0</v>
      </c>
    </row>
    <row r="48" spans="1:16" ht="12.75" customHeight="1">
      <c r="A48" s="145"/>
      <c r="B48" s="146"/>
      <c r="C48" s="147">
        <v>0</v>
      </c>
      <c r="D48" s="146">
        <v>0</v>
      </c>
      <c r="E48" s="148">
        <v>0</v>
      </c>
      <c r="F48" s="146"/>
      <c r="G48" s="149"/>
      <c r="H48" s="150">
        <f t="shared" si="0"/>
        <v>0</v>
      </c>
      <c r="I48" s="139">
        <f t="shared" si="1"/>
        <v>0</v>
      </c>
      <c r="J48" s="140"/>
      <c r="K48" s="151">
        <f t="shared" si="2"/>
        <v>0</v>
      </c>
      <c r="L48" s="152">
        <f>K48*(1+L$12)</f>
        <v>0</v>
      </c>
      <c r="M48" s="152">
        <f t="shared" si="4"/>
        <v>0</v>
      </c>
      <c r="N48" s="153">
        <f t="shared" si="4"/>
        <v>0</v>
      </c>
      <c r="O48" s="151">
        <f>N48*(1+O$12)</f>
        <v>0</v>
      </c>
      <c r="P48" s="154">
        <f t="shared" si="4"/>
        <v>0</v>
      </c>
    </row>
    <row r="49" spans="1:16" ht="12.75" customHeight="1">
      <c r="A49" s="145"/>
      <c r="B49" s="146"/>
      <c r="C49" s="147">
        <v>0</v>
      </c>
      <c r="D49" s="146">
        <v>0</v>
      </c>
      <c r="E49" s="148">
        <v>0</v>
      </c>
      <c r="F49" s="146"/>
      <c r="G49" s="149"/>
      <c r="H49" s="150">
        <f t="shared" si="0"/>
        <v>0</v>
      </c>
      <c r="I49" s="139">
        <f t="shared" si="1"/>
        <v>0</v>
      </c>
      <c r="J49" s="140"/>
      <c r="K49" s="151">
        <f t="shared" si="2"/>
        <v>0</v>
      </c>
      <c r="L49" s="152">
        <f>K49*(1+L$12)</f>
        <v>0</v>
      </c>
      <c r="M49" s="152">
        <f>L49*(1+M$12)</f>
        <v>0</v>
      </c>
      <c r="N49" s="153">
        <f>M49*(1+N$12)</f>
        <v>0</v>
      </c>
      <c r="O49" s="151">
        <f>N49*(1+O$12)</f>
        <v>0</v>
      </c>
      <c r="P49" s="154">
        <f>O49*(1+P$12)</f>
        <v>0</v>
      </c>
    </row>
    <row r="50" spans="1:16" ht="12.75" customHeight="1" thickBot="1">
      <c r="A50" s="155"/>
      <c r="B50" s="156"/>
      <c r="C50" s="157">
        <v>0</v>
      </c>
      <c r="D50" s="156">
        <v>0</v>
      </c>
      <c r="E50" s="158">
        <v>0</v>
      </c>
      <c r="F50" s="156"/>
      <c r="G50" s="159"/>
      <c r="H50" s="160">
        <f t="shared" si="0"/>
        <v>0</v>
      </c>
      <c r="I50" s="161">
        <f t="shared" si="1"/>
        <v>0</v>
      </c>
      <c r="J50" s="140"/>
      <c r="K50" s="162">
        <f t="shared" si="2"/>
        <v>0</v>
      </c>
      <c r="L50" s="163">
        <f>K50*(1+L$12)</f>
        <v>0</v>
      </c>
      <c r="M50" s="163">
        <f>L50*(1+M$12)</f>
        <v>0</v>
      </c>
      <c r="N50" s="164">
        <f>M50*(1+N$12)</f>
        <v>0</v>
      </c>
      <c r="O50" s="162">
        <f>N50*(1+O$12)</f>
        <v>0</v>
      </c>
      <c r="P50" s="165">
        <f>O50*(1+P$12)</f>
        <v>0</v>
      </c>
    </row>
    <row r="51" spans="1:16" s="140" customFormat="1" ht="12.75" customHeight="1" thickBot="1">
      <c r="B51" s="166"/>
      <c r="C51" s="167"/>
      <c r="D51" s="166"/>
      <c r="E51" s="616"/>
      <c r="F51" s="616"/>
      <c r="G51" s="617"/>
      <c r="H51" s="479"/>
      <c r="I51" s="480"/>
      <c r="K51" s="170"/>
      <c r="L51" s="170"/>
      <c r="M51" s="170"/>
      <c r="N51" s="170"/>
      <c r="O51" s="170"/>
      <c r="P51" s="170"/>
    </row>
  </sheetData>
  <mergeCells count="7">
    <mergeCell ref="E51:G51"/>
    <mergeCell ref="A2:P2"/>
    <mergeCell ref="A4:P4"/>
    <mergeCell ref="C6:E6"/>
    <mergeCell ref="A7:B7"/>
    <mergeCell ref="K7:P8"/>
    <mergeCell ref="A8:B9"/>
  </mergeCells>
  <pageMargins left="0.74803149606299213" right="0.74803149606299213" top="1.0629921259842521" bottom="1.1811023622047245" header="0.51181102362204722" footer="0.51181102362204722"/>
  <pageSetup paperSize="8" scale="70" firstPageNumber="3"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M34"/>
  <sheetViews>
    <sheetView view="pageLayout" zoomScaleNormal="100" zoomScaleSheetLayoutView="100" workbookViewId="0">
      <selection activeCell="B19" sqref="B19:C19"/>
    </sheetView>
  </sheetViews>
  <sheetFormatPr defaultColWidth="9" defaultRowHeight="12.75"/>
  <cols>
    <col min="1" max="1" width="11.7109375" style="1" customWidth="1"/>
    <col min="2" max="2" width="19.42578125" style="1" customWidth="1"/>
    <col min="3" max="10" width="12.7109375" style="1" customWidth="1"/>
    <col min="11" max="16384" width="9" style="1"/>
  </cols>
  <sheetData>
    <row r="1" spans="1:11">
      <c r="A1" s="360" t="s">
        <v>233</v>
      </c>
      <c r="K1" s="23"/>
    </row>
    <row r="2" spans="1:11" s="22" customFormat="1" ht="18" customHeight="1">
      <c r="A2" s="558" t="s">
        <v>324</v>
      </c>
      <c r="B2" s="558"/>
      <c r="C2" s="558"/>
      <c r="D2" s="558"/>
      <c r="E2" s="558"/>
      <c r="F2" s="558"/>
      <c r="G2" s="558"/>
      <c r="H2" s="558"/>
      <c r="I2" s="558"/>
      <c r="J2" s="558"/>
      <c r="K2" s="171"/>
    </row>
    <row r="3" spans="1:11">
      <c r="K3" s="23"/>
    </row>
    <row r="4" spans="1:11" ht="18" customHeight="1">
      <c r="A4" s="605" t="s">
        <v>41</v>
      </c>
      <c r="B4" s="605"/>
      <c r="C4" s="605"/>
      <c r="D4" s="605"/>
      <c r="E4" s="605"/>
      <c r="F4" s="605"/>
      <c r="G4" s="605"/>
      <c r="H4" s="605"/>
      <c r="I4" s="605"/>
      <c r="J4" s="605"/>
      <c r="K4" s="23"/>
    </row>
    <row r="5" spans="1:11" ht="12.75" customHeight="1">
      <c r="B5" s="93"/>
      <c r="C5" s="93"/>
      <c r="D5" s="93"/>
      <c r="E5" s="93"/>
      <c r="F5" s="93"/>
      <c r="G5" s="93"/>
      <c r="H5" s="93"/>
      <c r="I5" s="93"/>
      <c r="J5" s="93"/>
      <c r="K5" s="23"/>
    </row>
    <row r="6" spans="1:11" ht="12.75" customHeight="1" thickBot="1">
      <c r="B6" s="93"/>
      <c r="C6" s="93"/>
      <c r="D6" s="93"/>
      <c r="E6" s="93"/>
      <c r="F6" s="93"/>
      <c r="G6" s="93"/>
      <c r="H6" s="93"/>
      <c r="I6" s="93"/>
      <c r="J6" s="93"/>
      <c r="K6" s="23"/>
    </row>
    <row r="7" spans="1:11" ht="12.75" customHeight="1" thickBot="1">
      <c r="A7" s="635" t="s">
        <v>58</v>
      </c>
      <c r="B7" s="636"/>
      <c r="D7" s="93"/>
      <c r="E7" s="93"/>
      <c r="F7" s="93"/>
      <c r="G7" s="93"/>
      <c r="H7" s="93"/>
      <c r="I7" s="93"/>
      <c r="J7" s="93"/>
      <c r="K7" s="23"/>
    </row>
    <row r="8" spans="1:11" ht="12.75" customHeight="1" thickBot="1">
      <c r="A8" s="627" t="s">
        <v>45</v>
      </c>
      <c r="B8" s="628"/>
      <c r="D8" s="91"/>
      <c r="K8" s="23"/>
    </row>
    <row r="9" spans="1:11" ht="12.75" customHeight="1" thickBot="1">
      <c r="A9" s="629"/>
      <c r="B9" s="630"/>
      <c r="D9" s="21" t="s">
        <v>9</v>
      </c>
      <c r="E9" s="20" t="s">
        <v>8</v>
      </c>
      <c r="F9" s="20" t="s">
        <v>7</v>
      </c>
      <c r="G9" s="20" t="s">
        <v>6</v>
      </c>
      <c r="H9" s="16" t="s">
        <v>5</v>
      </c>
      <c r="I9" s="21" t="s">
        <v>3</v>
      </c>
      <c r="J9" s="16" t="s">
        <v>2</v>
      </c>
    </row>
    <row r="10" spans="1:11" ht="12.75" customHeight="1">
      <c r="D10" s="11">
        <v>43191</v>
      </c>
      <c r="E10" s="15">
        <v>43556</v>
      </c>
      <c r="F10" s="14">
        <v>43922</v>
      </c>
      <c r="G10" s="13">
        <v>44287</v>
      </c>
      <c r="H10" s="13">
        <v>44652</v>
      </c>
      <c r="I10" s="11">
        <v>45017</v>
      </c>
      <c r="J10" s="10">
        <v>45383</v>
      </c>
    </row>
    <row r="11" spans="1:11" ht="12.75" customHeight="1" thickBot="1">
      <c r="D11" s="7">
        <v>43555</v>
      </c>
      <c r="E11" s="9">
        <v>43921</v>
      </c>
      <c r="F11" s="9">
        <v>44287</v>
      </c>
      <c r="G11" s="9">
        <v>44653</v>
      </c>
      <c r="H11" s="9">
        <v>45019</v>
      </c>
      <c r="I11" s="7">
        <v>45382</v>
      </c>
      <c r="J11" s="6">
        <v>45747</v>
      </c>
    </row>
    <row r="12" spans="1:11" ht="12.75" customHeight="1">
      <c r="A12" s="637" t="s">
        <v>49</v>
      </c>
      <c r="B12" s="639" t="s">
        <v>58</v>
      </c>
      <c r="C12" s="640"/>
      <c r="D12" s="172" t="s">
        <v>39</v>
      </c>
      <c r="E12" s="173">
        <v>0</v>
      </c>
      <c r="F12" s="173">
        <v>0</v>
      </c>
      <c r="G12" s="173">
        <v>0</v>
      </c>
      <c r="H12" s="174">
        <v>0</v>
      </c>
      <c r="I12" s="175">
        <v>0</v>
      </c>
      <c r="J12" s="176">
        <v>0</v>
      </c>
    </row>
    <row r="13" spans="1:11" ht="12.75" customHeight="1">
      <c r="A13" s="638"/>
      <c r="B13" s="641"/>
      <c r="C13" s="642"/>
      <c r="D13" s="76"/>
      <c r="E13" s="75"/>
      <c r="F13" s="75"/>
      <c r="G13" s="75"/>
      <c r="H13" s="74"/>
      <c r="I13" s="72"/>
      <c r="J13" s="73"/>
    </row>
    <row r="14" spans="1:11"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1"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1"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0"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0" ht="12.75" customHeight="1">
      <c r="A18" s="178"/>
      <c r="B18" s="634" t="s">
        <v>59</v>
      </c>
      <c r="C18" s="604"/>
      <c r="D18" s="58">
        <v>0</v>
      </c>
      <c r="E18" s="57">
        <f t="shared" si="0"/>
        <v>0</v>
      </c>
      <c r="F18" s="57">
        <f t="shared" si="0"/>
        <v>0</v>
      </c>
      <c r="G18" s="57">
        <f t="shared" si="0"/>
        <v>0</v>
      </c>
      <c r="H18" s="56">
        <f t="shared" si="0"/>
        <v>0</v>
      </c>
      <c r="I18" s="55">
        <f t="shared" si="0"/>
        <v>0</v>
      </c>
      <c r="J18" s="54">
        <f t="shared" si="0"/>
        <v>0</v>
      </c>
    </row>
    <row r="19" spans="1:10" ht="12.75" customHeight="1">
      <c r="A19" s="178"/>
      <c r="B19" s="634" t="s">
        <v>59</v>
      </c>
      <c r="C19" s="604"/>
      <c r="D19" s="58">
        <v>0</v>
      </c>
      <c r="E19" s="57">
        <f t="shared" si="0"/>
        <v>0</v>
      </c>
      <c r="F19" s="57">
        <f t="shared" si="0"/>
        <v>0</v>
      </c>
      <c r="G19" s="57">
        <f t="shared" si="0"/>
        <v>0</v>
      </c>
      <c r="H19" s="56">
        <f t="shared" si="0"/>
        <v>0</v>
      </c>
      <c r="I19" s="55">
        <f t="shared" si="0"/>
        <v>0</v>
      </c>
      <c r="J19" s="54">
        <f t="shared" si="0"/>
        <v>0</v>
      </c>
    </row>
    <row r="20" spans="1:10" ht="12.75" customHeight="1">
      <c r="A20" s="178"/>
      <c r="B20" s="634" t="s">
        <v>59</v>
      </c>
      <c r="C20" s="604"/>
      <c r="D20" s="58">
        <v>0</v>
      </c>
      <c r="E20" s="57">
        <f t="shared" si="0"/>
        <v>0</v>
      </c>
      <c r="F20" s="57">
        <f t="shared" si="0"/>
        <v>0</v>
      </c>
      <c r="G20" s="57">
        <f t="shared" si="0"/>
        <v>0</v>
      </c>
      <c r="H20" s="56">
        <f t="shared" si="0"/>
        <v>0</v>
      </c>
      <c r="I20" s="55">
        <f t="shared" si="0"/>
        <v>0</v>
      </c>
      <c r="J20" s="54">
        <f t="shared" si="0"/>
        <v>0</v>
      </c>
    </row>
    <row r="21" spans="1:10" ht="12.75" customHeight="1">
      <c r="A21" s="178"/>
      <c r="B21" s="634" t="s">
        <v>59</v>
      </c>
      <c r="C21" s="604"/>
      <c r="D21" s="58">
        <v>0</v>
      </c>
      <c r="E21" s="57">
        <f t="shared" si="0"/>
        <v>0</v>
      </c>
      <c r="F21" s="57">
        <f t="shared" si="0"/>
        <v>0</v>
      </c>
      <c r="G21" s="57">
        <f t="shared" si="0"/>
        <v>0</v>
      </c>
      <c r="H21" s="56">
        <f t="shared" si="0"/>
        <v>0</v>
      </c>
      <c r="I21" s="55">
        <f t="shared" si="0"/>
        <v>0</v>
      </c>
      <c r="J21" s="54">
        <f t="shared" si="0"/>
        <v>0</v>
      </c>
    </row>
    <row r="22" spans="1:10" ht="12.75" customHeight="1">
      <c r="A22" s="178"/>
      <c r="B22" s="634" t="s">
        <v>59</v>
      </c>
      <c r="C22" s="604"/>
      <c r="D22" s="58">
        <v>0</v>
      </c>
      <c r="E22" s="57">
        <f t="shared" si="0"/>
        <v>0</v>
      </c>
      <c r="F22" s="57">
        <f t="shared" si="0"/>
        <v>0</v>
      </c>
      <c r="G22" s="57">
        <f t="shared" si="0"/>
        <v>0</v>
      </c>
      <c r="H22" s="56">
        <f t="shared" si="0"/>
        <v>0</v>
      </c>
      <c r="I22" s="55">
        <f t="shared" si="0"/>
        <v>0</v>
      </c>
      <c r="J22" s="54">
        <f t="shared" si="0"/>
        <v>0</v>
      </c>
    </row>
    <row r="23" spans="1:10"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0"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0"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0"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0"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0"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0"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0" ht="12.75" customHeight="1">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0" ht="12.75" customHeight="1">
      <c r="B31" s="596" t="s">
        <v>15</v>
      </c>
      <c r="C31" s="600"/>
      <c r="D31" s="36">
        <v>0</v>
      </c>
      <c r="E31" s="38">
        <v>0</v>
      </c>
      <c r="F31" s="38">
        <v>0</v>
      </c>
      <c r="G31" s="38">
        <v>0</v>
      </c>
      <c r="H31" s="37">
        <v>0</v>
      </c>
      <c r="I31" s="36">
        <v>0</v>
      </c>
      <c r="J31" s="35">
        <v>0</v>
      </c>
    </row>
    <row r="32" spans="1:10" ht="12.75" customHeight="1"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3"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row r="34" spans="2:13">
      <c r="K34" s="185"/>
      <c r="L34" s="185"/>
      <c r="M34" s="185"/>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ageMargins left="0.74803149606299213" right="0.74803149606299213" top="1.0629921259842521" bottom="1.1811023622047245" header="0.51181102362204722" footer="0.51181102362204722"/>
  <pageSetup paperSize="9" scale="70" firstPageNumber="4"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47"/>
  <sheetViews>
    <sheetView view="pageLayout" zoomScaleNormal="100" zoomScaleSheetLayoutView="100" workbookViewId="0">
      <selection activeCell="B19" sqref="B19:C19"/>
    </sheetView>
  </sheetViews>
  <sheetFormatPr defaultColWidth="9" defaultRowHeight="12.75"/>
  <cols>
    <col min="1" max="1" width="19.42578125" style="1" customWidth="1"/>
    <col min="2" max="2" width="9.28515625" style="1" customWidth="1"/>
    <col min="3" max="9" width="14.7109375" style="1" customWidth="1"/>
    <col min="10" max="16384" width="9" style="1"/>
  </cols>
  <sheetData>
    <row r="1" spans="1:9">
      <c r="A1" s="360" t="s">
        <v>233</v>
      </c>
    </row>
    <row r="2" spans="1:9" s="22" customFormat="1" ht="18" customHeight="1">
      <c r="A2" s="558" t="s">
        <v>324</v>
      </c>
      <c r="B2" s="558"/>
      <c r="C2" s="558"/>
      <c r="D2" s="558"/>
      <c r="E2" s="558"/>
      <c r="F2" s="558"/>
      <c r="G2" s="558"/>
      <c r="H2" s="558"/>
      <c r="I2" s="558"/>
    </row>
    <row r="4" spans="1:9" ht="18" customHeight="1">
      <c r="A4" s="605" t="s">
        <v>62</v>
      </c>
      <c r="B4" s="605"/>
      <c r="C4" s="605"/>
      <c r="D4" s="605"/>
      <c r="E4" s="605"/>
      <c r="F4" s="605"/>
      <c r="G4" s="605"/>
      <c r="H4" s="605"/>
      <c r="I4" s="605"/>
    </row>
    <row r="5" spans="1:9" ht="18"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63</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90">
        <v>45019</v>
      </c>
      <c r="H10" s="88">
        <v>45382</v>
      </c>
      <c r="I10" s="87">
        <v>45747</v>
      </c>
    </row>
    <row r="11" spans="1:9" ht="12.75" customHeight="1" thickBot="1">
      <c r="C11" s="86" t="s">
        <v>39</v>
      </c>
      <c r="D11" s="85">
        <v>0</v>
      </c>
      <c r="E11" s="85">
        <v>0</v>
      </c>
      <c r="F11" s="85">
        <v>0</v>
      </c>
      <c r="G11" s="84">
        <v>0</v>
      </c>
      <c r="H11" s="83">
        <v>0</v>
      </c>
      <c r="I11" s="82">
        <v>0</v>
      </c>
    </row>
    <row r="12" spans="1:9" ht="12.75" customHeight="1">
      <c r="A12" s="608" t="s">
        <v>38</v>
      </c>
      <c r="B12" s="609"/>
      <c r="C12" s="80">
        <f>'Annex B Sec 3 - Lab'!I51</f>
        <v>0</v>
      </c>
      <c r="D12" s="81">
        <f>(C12*D$11)+C12</f>
        <v>0</v>
      </c>
      <c r="E12" s="81">
        <f t="shared" ref="E12:I12" si="0">(D12*E$11)+D12</f>
        <v>0</v>
      </c>
      <c r="F12" s="81">
        <f t="shared" si="0"/>
        <v>0</v>
      </c>
      <c r="G12" s="81">
        <f t="shared" si="0"/>
        <v>0</v>
      </c>
      <c r="H12" s="81">
        <f t="shared" si="0"/>
        <v>0</v>
      </c>
      <c r="I12" s="79">
        <f t="shared" si="0"/>
        <v>0</v>
      </c>
    </row>
    <row r="13" spans="1:9" ht="12.75" customHeight="1">
      <c r="A13" s="78"/>
      <c r="B13" s="77" t="s">
        <v>37</v>
      </c>
      <c r="C13" s="76"/>
      <c r="D13" s="75"/>
      <c r="E13" s="75"/>
      <c r="F13" s="75"/>
      <c r="G13" s="74"/>
      <c r="H13" s="72"/>
      <c r="I13" s="73"/>
    </row>
    <row r="14" spans="1:9" ht="12.75" customHeight="1">
      <c r="A14" s="72" t="s">
        <v>36</v>
      </c>
      <c r="B14" s="37">
        <v>0</v>
      </c>
      <c r="C14" s="70">
        <v>0</v>
      </c>
      <c r="D14" s="57">
        <f>(C14*D$11)+C14</f>
        <v>0</v>
      </c>
      <c r="E14" s="57">
        <f t="shared" ref="E14:I14" si="1">(D14*E$11)+D14</f>
        <v>0</v>
      </c>
      <c r="F14" s="57">
        <f t="shared" si="1"/>
        <v>0</v>
      </c>
      <c r="G14" s="57">
        <f t="shared" si="1"/>
        <v>0</v>
      </c>
      <c r="H14" s="57">
        <f t="shared" si="1"/>
        <v>0</v>
      </c>
      <c r="I14" s="54">
        <f t="shared" si="1"/>
        <v>0</v>
      </c>
    </row>
    <row r="15" spans="1:9" ht="12.75" customHeight="1">
      <c r="A15" s="72" t="s">
        <v>35</v>
      </c>
      <c r="B15" s="37">
        <v>0</v>
      </c>
      <c r="C15" s="70">
        <v>0</v>
      </c>
      <c r="D15" s="57">
        <f t="shared" ref="D15:I23" si="2">(C15*D$11)+C15</f>
        <v>0</v>
      </c>
      <c r="E15" s="57">
        <f t="shared" si="2"/>
        <v>0</v>
      </c>
      <c r="F15" s="57">
        <f t="shared" si="2"/>
        <v>0</v>
      </c>
      <c r="G15" s="57">
        <f t="shared" si="2"/>
        <v>0</v>
      </c>
      <c r="H15" s="57">
        <f t="shared" si="2"/>
        <v>0</v>
      </c>
      <c r="I15" s="54">
        <f t="shared" si="2"/>
        <v>0</v>
      </c>
    </row>
    <row r="16" spans="1:9" ht="12.75" customHeight="1">
      <c r="A16" s="72" t="s">
        <v>34</v>
      </c>
      <c r="B16" s="37">
        <v>0</v>
      </c>
      <c r="C16" s="70">
        <v>0</v>
      </c>
      <c r="D16" s="57">
        <f t="shared" si="2"/>
        <v>0</v>
      </c>
      <c r="E16" s="57">
        <f t="shared" si="2"/>
        <v>0</v>
      </c>
      <c r="F16" s="57">
        <f t="shared" si="2"/>
        <v>0</v>
      </c>
      <c r="G16" s="57">
        <f t="shared" si="2"/>
        <v>0</v>
      </c>
      <c r="H16" s="57">
        <f t="shared" si="2"/>
        <v>0</v>
      </c>
      <c r="I16" s="54">
        <f t="shared" si="2"/>
        <v>0</v>
      </c>
    </row>
    <row r="17" spans="1:9" ht="12.75" customHeight="1">
      <c r="A17" s="72" t="s">
        <v>33</v>
      </c>
      <c r="B17" s="37">
        <v>0</v>
      </c>
      <c r="C17" s="70">
        <v>0</v>
      </c>
      <c r="D17" s="57">
        <f t="shared" si="2"/>
        <v>0</v>
      </c>
      <c r="E17" s="57">
        <f t="shared" si="2"/>
        <v>0</v>
      </c>
      <c r="F17" s="57">
        <f t="shared" si="2"/>
        <v>0</v>
      </c>
      <c r="G17" s="57">
        <f t="shared" si="2"/>
        <v>0</v>
      </c>
      <c r="H17" s="57">
        <f t="shared" si="2"/>
        <v>0</v>
      </c>
      <c r="I17" s="54">
        <f t="shared" si="2"/>
        <v>0</v>
      </c>
    </row>
    <row r="18" spans="1:9" ht="12.75" customHeight="1">
      <c r="A18" s="72" t="s">
        <v>32</v>
      </c>
      <c r="B18" s="37">
        <v>0</v>
      </c>
      <c r="C18" s="70">
        <v>0</v>
      </c>
      <c r="D18" s="57">
        <f t="shared" si="2"/>
        <v>0</v>
      </c>
      <c r="E18" s="57">
        <f t="shared" si="2"/>
        <v>0</v>
      </c>
      <c r="F18" s="57">
        <f t="shared" si="2"/>
        <v>0</v>
      </c>
      <c r="G18" s="57">
        <f t="shared" si="2"/>
        <v>0</v>
      </c>
      <c r="H18" s="57">
        <f t="shared" si="2"/>
        <v>0</v>
      </c>
      <c r="I18" s="54">
        <f t="shared" si="2"/>
        <v>0</v>
      </c>
    </row>
    <row r="19" spans="1:9" ht="12.75" customHeight="1">
      <c r="A19" s="72" t="s">
        <v>31</v>
      </c>
      <c r="B19" s="37">
        <v>0</v>
      </c>
      <c r="C19" s="70">
        <v>0</v>
      </c>
      <c r="D19" s="57">
        <f t="shared" si="2"/>
        <v>0</v>
      </c>
      <c r="E19" s="57">
        <f t="shared" si="2"/>
        <v>0</v>
      </c>
      <c r="F19" s="57">
        <f t="shared" si="2"/>
        <v>0</v>
      </c>
      <c r="G19" s="57">
        <f t="shared" si="2"/>
        <v>0</v>
      </c>
      <c r="H19" s="57">
        <f t="shared" si="2"/>
        <v>0</v>
      </c>
      <c r="I19" s="54">
        <f t="shared" si="2"/>
        <v>0</v>
      </c>
    </row>
    <row r="20" spans="1:9" ht="12.75" customHeight="1">
      <c r="A20" s="72" t="s">
        <v>31</v>
      </c>
      <c r="B20" s="37">
        <v>0</v>
      </c>
      <c r="C20" s="70">
        <v>0</v>
      </c>
      <c r="D20" s="57">
        <f t="shared" si="2"/>
        <v>0</v>
      </c>
      <c r="E20" s="57">
        <f t="shared" si="2"/>
        <v>0</v>
      </c>
      <c r="F20" s="57">
        <f t="shared" si="2"/>
        <v>0</v>
      </c>
      <c r="G20" s="57">
        <f t="shared" si="2"/>
        <v>0</v>
      </c>
      <c r="H20" s="57">
        <f t="shared" si="2"/>
        <v>0</v>
      </c>
      <c r="I20" s="54">
        <f t="shared" si="2"/>
        <v>0</v>
      </c>
    </row>
    <row r="21" spans="1:9" ht="12.75" customHeight="1">
      <c r="A21" s="72" t="s">
        <v>31</v>
      </c>
      <c r="B21" s="37">
        <v>0</v>
      </c>
      <c r="C21" s="70">
        <v>0</v>
      </c>
      <c r="D21" s="57">
        <f t="shared" si="2"/>
        <v>0</v>
      </c>
      <c r="E21" s="57">
        <f t="shared" si="2"/>
        <v>0</v>
      </c>
      <c r="F21" s="57">
        <f t="shared" si="2"/>
        <v>0</v>
      </c>
      <c r="G21" s="57">
        <f t="shared" si="2"/>
        <v>0</v>
      </c>
      <c r="H21" s="57">
        <f t="shared" si="2"/>
        <v>0</v>
      </c>
      <c r="I21" s="54">
        <f t="shared" si="2"/>
        <v>0</v>
      </c>
    </row>
    <row r="22" spans="1:9" ht="12.75" customHeight="1">
      <c r="A22" s="72" t="s">
        <v>31</v>
      </c>
      <c r="B22" s="37">
        <v>0</v>
      </c>
      <c r="C22" s="70">
        <v>0</v>
      </c>
      <c r="D22" s="57">
        <f t="shared" si="2"/>
        <v>0</v>
      </c>
      <c r="E22" s="57">
        <f t="shared" si="2"/>
        <v>0</v>
      </c>
      <c r="F22" s="57">
        <f t="shared" si="2"/>
        <v>0</v>
      </c>
      <c r="G22" s="57">
        <f t="shared" si="2"/>
        <v>0</v>
      </c>
      <c r="H22" s="57">
        <f t="shared" si="2"/>
        <v>0</v>
      </c>
      <c r="I22" s="54">
        <f t="shared" si="2"/>
        <v>0</v>
      </c>
    </row>
    <row r="23" spans="1:9" ht="12.75" customHeight="1">
      <c r="A23" s="72" t="s">
        <v>31</v>
      </c>
      <c r="B23" s="37">
        <v>0</v>
      </c>
      <c r="C23" s="70">
        <v>0</v>
      </c>
      <c r="D23" s="57">
        <f t="shared" si="2"/>
        <v>0</v>
      </c>
      <c r="E23" s="57">
        <f t="shared" si="2"/>
        <v>0</v>
      </c>
      <c r="F23" s="57">
        <f t="shared" si="2"/>
        <v>0</v>
      </c>
      <c r="G23" s="57">
        <f t="shared" si="2"/>
        <v>0</v>
      </c>
      <c r="H23" s="57">
        <f t="shared" si="2"/>
        <v>0</v>
      </c>
      <c r="I23" s="54">
        <f t="shared" si="2"/>
        <v>0</v>
      </c>
    </row>
    <row r="24" spans="1:9" ht="12.75" customHeight="1" thickBot="1">
      <c r="A24" s="606" t="s">
        <v>30</v>
      </c>
      <c r="B24" s="607"/>
      <c r="C24" s="67">
        <f t="shared" ref="C24:I24" si="3">SUM(C12:C23)</f>
        <v>0</v>
      </c>
      <c r="D24" s="69">
        <f t="shared" si="3"/>
        <v>0</v>
      </c>
      <c r="E24" s="69">
        <f t="shared" si="3"/>
        <v>0</v>
      </c>
      <c r="F24" s="69">
        <f t="shared" si="3"/>
        <v>0</v>
      </c>
      <c r="G24" s="68">
        <f t="shared" si="3"/>
        <v>0</v>
      </c>
      <c r="H24" s="67">
        <f t="shared" si="3"/>
        <v>0</v>
      </c>
      <c r="I24" s="66">
        <f t="shared" si="3"/>
        <v>0</v>
      </c>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21</v>
      </c>
      <c r="B27" s="604"/>
      <c r="C27" s="58">
        <v>0</v>
      </c>
      <c r="D27" s="57">
        <f>(C27*D$11)+C27</f>
        <v>0</v>
      </c>
      <c r="E27" s="57">
        <f t="shared" ref="E27:I27" si="4">(D27*E$11)+D27</f>
        <v>0</v>
      </c>
      <c r="F27" s="57">
        <f t="shared" si="4"/>
        <v>0</v>
      </c>
      <c r="G27" s="57">
        <f t="shared" si="4"/>
        <v>0</v>
      </c>
      <c r="H27" s="57">
        <f t="shared" si="4"/>
        <v>0</v>
      </c>
      <c r="I27" s="54">
        <f t="shared" si="4"/>
        <v>0</v>
      </c>
    </row>
    <row r="28" spans="1:9" ht="12.75" customHeight="1">
      <c r="A28" s="603" t="s">
        <v>21</v>
      </c>
      <c r="B28" s="604"/>
      <c r="C28" s="58">
        <v>0</v>
      </c>
      <c r="D28" s="57">
        <f t="shared" ref="D28:I40" si="5">(C28*D$11)+C28</f>
        <v>0</v>
      </c>
      <c r="E28" s="57">
        <f t="shared" si="5"/>
        <v>0</v>
      </c>
      <c r="F28" s="57">
        <f t="shared" si="5"/>
        <v>0</v>
      </c>
      <c r="G28" s="57">
        <f t="shared" si="5"/>
        <v>0</v>
      </c>
      <c r="H28" s="57">
        <f t="shared" si="5"/>
        <v>0</v>
      </c>
      <c r="I28" s="54">
        <f t="shared" si="5"/>
        <v>0</v>
      </c>
    </row>
    <row r="29" spans="1:9" ht="12.75" customHeight="1">
      <c r="A29" s="603" t="s">
        <v>21</v>
      </c>
      <c r="B29" s="604"/>
      <c r="C29" s="58">
        <v>0</v>
      </c>
      <c r="D29" s="57">
        <f t="shared" si="5"/>
        <v>0</v>
      </c>
      <c r="E29" s="57">
        <f t="shared" si="5"/>
        <v>0</v>
      </c>
      <c r="F29" s="57">
        <f t="shared" si="5"/>
        <v>0</v>
      </c>
      <c r="G29" s="57">
        <f t="shared" si="5"/>
        <v>0</v>
      </c>
      <c r="H29" s="57">
        <f t="shared" si="5"/>
        <v>0</v>
      </c>
      <c r="I29" s="54">
        <f t="shared" si="5"/>
        <v>0</v>
      </c>
    </row>
    <row r="30" spans="1:9" ht="12.75" customHeight="1">
      <c r="A30" s="603" t="s">
        <v>21</v>
      </c>
      <c r="B30" s="604"/>
      <c r="C30" s="58">
        <v>0</v>
      </c>
      <c r="D30" s="57">
        <f t="shared" si="5"/>
        <v>0</v>
      </c>
      <c r="E30" s="57">
        <f t="shared" si="5"/>
        <v>0</v>
      </c>
      <c r="F30" s="57">
        <f t="shared" si="5"/>
        <v>0</v>
      </c>
      <c r="G30" s="57">
        <f t="shared" si="5"/>
        <v>0</v>
      </c>
      <c r="H30" s="57">
        <f t="shared" si="5"/>
        <v>0</v>
      </c>
      <c r="I30" s="54">
        <f t="shared" si="5"/>
        <v>0</v>
      </c>
    </row>
    <row r="31" spans="1:9" ht="12.75" customHeight="1">
      <c r="A31" s="603" t="s">
        <v>21</v>
      </c>
      <c r="B31" s="604"/>
      <c r="C31" s="58">
        <v>0</v>
      </c>
      <c r="D31" s="57">
        <f t="shared" si="5"/>
        <v>0</v>
      </c>
      <c r="E31" s="57">
        <f t="shared" si="5"/>
        <v>0</v>
      </c>
      <c r="F31" s="57">
        <f t="shared" si="5"/>
        <v>0</v>
      </c>
      <c r="G31" s="57">
        <f t="shared" si="5"/>
        <v>0</v>
      </c>
      <c r="H31" s="57">
        <f t="shared" si="5"/>
        <v>0</v>
      </c>
      <c r="I31" s="54">
        <f t="shared" si="5"/>
        <v>0</v>
      </c>
    </row>
    <row r="32" spans="1:9" ht="12.75" customHeight="1">
      <c r="A32" s="603" t="s">
        <v>21</v>
      </c>
      <c r="B32" s="604"/>
      <c r="C32" s="58">
        <v>0</v>
      </c>
      <c r="D32" s="57">
        <f t="shared" si="5"/>
        <v>0</v>
      </c>
      <c r="E32" s="57">
        <f t="shared" si="5"/>
        <v>0</v>
      </c>
      <c r="F32" s="57">
        <f t="shared" si="5"/>
        <v>0</v>
      </c>
      <c r="G32" s="57">
        <f t="shared" si="5"/>
        <v>0</v>
      </c>
      <c r="H32" s="57">
        <f t="shared" si="5"/>
        <v>0</v>
      </c>
      <c r="I32" s="54">
        <f t="shared" si="5"/>
        <v>0</v>
      </c>
    </row>
    <row r="33" spans="1:9" ht="12.75" customHeight="1">
      <c r="A33" s="603" t="s">
        <v>21</v>
      </c>
      <c r="B33" s="604"/>
      <c r="C33" s="58">
        <v>0</v>
      </c>
      <c r="D33" s="57">
        <f t="shared" si="5"/>
        <v>0</v>
      </c>
      <c r="E33" s="57">
        <f t="shared" si="5"/>
        <v>0</v>
      </c>
      <c r="F33" s="57">
        <f t="shared" si="5"/>
        <v>0</v>
      </c>
      <c r="G33" s="57">
        <f t="shared" si="5"/>
        <v>0</v>
      </c>
      <c r="H33" s="57">
        <f t="shared" si="5"/>
        <v>0</v>
      </c>
      <c r="I33" s="54">
        <f t="shared" si="5"/>
        <v>0</v>
      </c>
    </row>
    <row r="34" spans="1:9">
      <c r="A34" s="601" t="s">
        <v>21</v>
      </c>
      <c r="B34" s="602"/>
      <c r="C34" s="58">
        <v>0</v>
      </c>
      <c r="D34" s="57">
        <f t="shared" si="5"/>
        <v>0</v>
      </c>
      <c r="E34" s="57">
        <f t="shared" si="5"/>
        <v>0</v>
      </c>
      <c r="F34" s="57">
        <f t="shared" si="5"/>
        <v>0</v>
      </c>
      <c r="G34" s="57">
        <f t="shared" si="5"/>
        <v>0</v>
      </c>
      <c r="H34" s="57">
        <f t="shared" si="5"/>
        <v>0</v>
      </c>
      <c r="I34" s="54">
        <f t="shared" si="5"/>
        <v>0</v>
      </c>
    </row>
    <row r="35" spans="1:9">
      <c r="A35" s="601" t="s">
        <v>21</v>
      </c>
      <c r="B35" s="602"/>
      <c r="C35" s="58">
        <v>0</v>
      </c>
      <c r="D35" s="57">
        <f t="shared" si="5"/>
        <v>0</v>
      </c>
      <c r="E35" s="57">
        <f t="shared" si="5"/>
        <v>0</v>
      </c>
      <c r="F35" s="57">
        <f t="shared" si="5"/>
        <v>0</v>
      </c>
      <c r="G35" s="57">
        <f t="shared" si="5"/>
        <v>0</v>
      </c>
      <c r="H35" s="57">
        <f t="shared" si="5"/>
        <v>0</v>
      </c>
      <c r="I35" s="54">
        <f t="shared" si="5"/>
        <v>0</v>
      </c>
    </row>
    <row r="36" spans="1:9">
      <c r="A36" s="603" t="s">
        <v>21</v>
      </c>
      <c r="B36" s="604"/>
      <c r="C36" s="58">
        <v>0</v>
      </c>
      <c r="D36" s="57">
        <f t="shared" si="5"/>
        <v>0</v>
      </c>
      <c r="E36" s="57">
        <f t="shared" si="5"/>
        <v>0</v>
      </c>
      <c r="F36" s="57">
        <f t="shared" si="5"/>
        <v>0</v>
      </c>
      <c r="G36" s="57">
        <f t="shared" si="5"/>
        <v>0</v>
      </c>
      <c r="H36" s="57">
        <f t="shared" si="5"/>
        <v>0</v>
      </c>
      <c r="I36" s="54">
        <f t="shared" si="5"/>
        <v>0</v>
      </c>
    </row>
    <row r="37" spans="1:9">
      <c r="A37" s="603" t="s">
        <v>21</v>
      </c>
      <c r="B37" s="604"/>
      <c r="C37" s="58">
        <v>0</v>
      </c>
      <c r="D37" s="57">
        <f t="shared" si="5"/>
        <v>0</v>
      </c>
      <c r="E37" s="57">
        <f t="shared" si="5"/>
        <v>0</v>
      </c>
      <c r="F37" s="57">
        <f t="shared" si="5"/>
        <v>0</v>
      </c>
      <c r="G37" s="57">
        <f t="shared" si="5"/>
        <v>0</v>
      </c>
      <c r="H37" s="57">
        <f t="shared" si="5"/>
        <v>0</v>
      </c>
      <c r="I37" s="54">
        <f t="shared" si="5"/>
        <v>0</v>
      </c>
    </row>
    <row r="38" spans="1:9">
      <c r="A38" s="603" t="s">
        <v>21</v>
      </c>
      <c r="B38" s="604"/>
      <c r="C38" s="58">
        <v>0</v>
      </c>
      <c r="D38" s="57">
        <f t="shared" si="5"/>
        <v>0</v>
      </c>
      <c r="E38" s="57">
        <f t="shared" si="5"/>
        <v>0</v>
      </c>
      <c r="F38" s="57">
        <f t="shared" si="5"/>
        <v>0</v>
      </c>
      <c r="G38" s="57">
        <f t="shared" si="5"/>
        <v>0</v>
      </c>
      <c r="H38" s="57">
        <f t="shared" si="5"/>
        <v>0</v>
      </c>
      <c r="I38" s="54">
        <f t="shared" si="5"/>
        <v>0</v>
      </c>
    </row>
    <row r="39" spans="1:9">
      <c r="A39" s="603" t="s">
        <v>21</v>
      </c>
      <c r="B39" s="604"/>
      <c r="C39" s="58">
        <v>0</v>
      </c>
      <c r="D39" s="57">
        <f t="shared" si="5"/>
        <v>0</v>
      </c>
      <c r="E39" s="57">
        <f t="shared" si="5"/>
        <v>0</v>
      </c>
      <c r="F39" s="57">
        <f t="shared" si="5"/>
        <v>0</v>
      </c>
      <c r="G39" s="57">
        <f t="shared" si="5"/>
        <v>0</v>
      </c>
      <c r="H39" s="57">
        <f t="shared" si="5"/>
        <v>0</v>
      </c>
      <c r="I39" s="54">
        <f t="shared" si="5"/>
        <v>0</v>
      </c>
    </row>
    <row r="40" spans="1:9">
      <c r="A40" s="603" t="s">
        <v>21</v>
      </c>
      <c r="B40" s="604"/>
      <c r="C40" s="58">
        <v>0</v>
      </c>
      <c r="D40" s="57">
        <f t="shared" si="5"/>
        <v>0</v>
      </c>
      <c r="E40" s="57">
        <f t="shared" si="5"/>
        <v>0</v>
      </c>
      <c r="F40" s="57">
        <f t="shared" si="5"/>
        <v>0</v>
      </c>
      <c r="G40" s="57">
        <f t="shared" si="5"/>
        <v>0</v>
      </c>
      <c r="H40" s="57">
        <f t="shared" si="5"/>
        <v>0</v>
      </c>
      <c r="I40" s="54">
        <f t="shared" si="5"/>
        <v>0</v>
      </c>
    </row>
    <row r="41" spans="1:9">
      <c r="A41" s="598" t="s">
        <v>20</v>
      </c>
      <c r="B41" s="599"/>
      <c r="C41" s="40">
        <f t="shared" ref="C41:I41" si="6">SUM(C27:C40)</f>
        <v>0</v>
      </c>
      <c r="D41" s="39">
        <f t="shared" si="6"/>
        <v>0</v>
      </c>
      <c r="E41" s="39">
        <f t="shared" si="6"/>
        <v>0</v>
      </c>
      <c r="F41" s="39">
        <f t="shared" si="6"/>
        <v>0</v>
      </c>
      <c r="G41" s="53">
        <f t="shared" si="6"/>
        <v>0</v>
      </c>
      <c r="H41" s="40">
        <f t="shared" si="6"/>
        <v>0</v>
      </c>
      <c r="I41" s="41">
        <f t="shared" si="6"/>
        <v>0</v>
      </c>
    </row>
    <row r="42" spans="1:9">
      <c r="A42" s="598" t="s">
        <v>19</v>
      </c>
      <c r="B42" s="599"/>
      <c r="C42" s="52">
        <f>IF(C43=0,0,C41/C43)</f>
        <v>0</v>
      </c>
      <c r="D42" s="51">
        <f t="shared" ref="D42:I42" si="7">IF(D43=0,0,D41/D43)</f>
        <v>0</v>
      </c>
      <c r="E42" s="186">
        <f t="shared" si="7"/>
        <v>0</v>
      </c>
      <c r="F42" s="187">
        <f t="shared" si="7"/>
        <v>0</v>
      </c>
      <c r="G42" s="188">
        <f t="shared" si="7"/>
        <v>0</v>
      </c>
      <c r="H42" s="52">
        <f t="shared" si="7"/>
        <v>0</v>
      </c>
      <c r="I42" s="189">
        <f t="shared" si="7"/>
        <v>0</v>
      </c>
    </row>
    <row r="43" spans="1:9">
      <c r="A43" s="596" t="s">
        <v>18</v>
      </c>
      <c r="B43" s="600"/>
      <c r="C43" s="40">
        <f t="shared" ref="C43:I43" si="8">(C24+C41)</f>
        <v>0</v>
      </c>
      <c r="D43" s="53">
        <f t="shared" si="8"/>
        <v>0</v>
      </c>
      <c r="E43" s="39">
        <f t="shared" si="8"/>
        <v>0</v>
      </c>
      <c r="F43" s="190">
        <f t="shared" si="8"/>
        <v>0</v>
      </c>
      <c r="G43" s="191">
        <f t="shared" si="8"/>
        <v>0</v>
      </c>
      <c r="H43" s="40">
        <f t="shared" si="8"/>
        <v>0</v>
      </c>
      <c r="I43" s="41">
        <f t="shared" si="8"/>
        <v>0</v>
      </c>
    </row>
    <row r="44" spans="1:9">
      <c r="A44" s="596" t="s">
        <v>15</v>
      </c>
      <c r="B44" s="597"/>
      <c r="C44" s="36">
        <v>0</v>
      </c>
      <c r="D44" s="38">
        <v>0</v>
      </c>
      <c r="E44" s="38">
        <v>0</v>
      </c>
      <c r="F44" s="38">
        <v>0</v>
      </c>
      <c r="G44" s="37">
        <v>0</v>
      </c>
      <c r="H44" s="36">
        <v>0</v>
      </c>
      <c r="I44" s="35">
        <v>0</v>
      </c>
    </row>
    <row r="45" spans="1:9" ht="15.75" thickBot="1">
      <c r="A45" s="598" t="s">
        <v>14</v>
      </c>
      <c r="B45" s="599"/>
      <c r="C45" s="32">
        <f t="shared" ref="C45:I45" si="9">(C43*C44)</f>
        <v>0</v>
      </c>
      <c r="D45" s="34">
        <f t="shared" si="9"/>
        <v>0</v>
      </c>
      <c r="E45" s="34">
        <f t="shared" si="9"/>
        <v>0</v>
      </c>
      <c r="F45" s="34">
        <f t="shared" si="9"/>
        <v>0</v>
      </c>
      <c r="G45" s="33">
        <f t="shared" si="9"/>
        <v>0</v>
      </c>
      <c r="H45" s="32">
        <f t="shared" si="9"/>
        <v>0</v>
      </c>
      <c r="I45" s="31">
        <f t="shared" si="9"/>
        <v>0</v>
      </c>
    </row>
    <row r="46" spans="1:9" ht="13.5" thickBot="1">
      <c r="A46" s="594" t="s">
        <v>13</v>
      </c>
      <c r="B46" s="595"/>
      <c r="C46" s="28">
        <f t="shared" ref="C46:I46" si="10">(C43+C45)</f>
        <v>0</v>
      </c>
      <c r="D46" s="30">
        <f t="shared" si="10"/>
        <v>0</v>
      </c>
      <c r="E46" s="30">
        <f t="shared" si="10"/>
        <v>0</v>
      </c>
      <c r="F46" s="30">
        <f t="shared" si="10"/>
        <v>0</v>
      </c>
      <c r="G46" s="29">
        <f t="shared" si="10"/>
        <v>0</v>
      </c>
      <c r="H46" s="28">
        <f t="shared" si="10"/>
        <v>0</v>
      </c>
      <c r="I46" s="27">
        <f t="shared" si="10"/>
        <v>0</v>
      </c>
    </row>
    <row r="47" spans="1:9" ht="13.5" thickBot="1">
      <c r="A47" s="592" t="s">
        <v>12</v>
      </c>
      <c r="B47" s="593"/>
      <c r="C47" s="25">
        <f>'Annex B Sec 2 - Subcontract'!D33+C46</f>
        <v>0</v>
      </c>
      <c r="D47" s="26">
        <f>'Annex B Sec 2 - Subcontract'!E33+D46</f>
        <v>0</v>
      </c>
      <c r="E47" s="26">
        <f>'Annex B Sec 2 - Subcontract'!F33+E46</f>
        <v>0</v>
      </c>
      <c r="F47" s="26">
        <f>'Annex B Sec 2 - Subcontract'!G33+F46</f>
        <v>0</v>
      </c>
      <c r="G47" s="24">
        <f>'Annex B Sec 2 - Subcontract'!H33+G46</f>
        <v>0</v>
      </c>
      <c r="H47" s="25">
        <f>'Annex B Sec 2 - Subcontract'!I33+H46</f>
        <v>0</v>
      </c>
      <c r="I47" s="24">
        <f>'Annex B Sec 2 - Subcontract'!J33+I46</f>
        <v>0</v>
      </c>
    </row>
  </sheetData>
  <mergeCells count="27">
    <mergeCell ref="A26:B26"/>
    <mergeCell ref="A2:I2"/>
    <mergeCell ref="A4:I4"/>
    <mergeCell ref="A8:B9"/>
    <mergeCell ref="A12:B12"/>
    <mergeCell ref="A24:B24"/>
    <mergeCell ref="A38:B38"/>
    <mergeCell ref="A27:B27"/>
    <mergeCell ref="A28:B28"/>
    <mergeCell ref="A29:B29"/>
    <mergeCell ref="A30:B30"/>
    <mergeCell ref="A31:B31"/>
    <mergeCell ref="A32:B32"/>
    <mergeCell ref="A33:B33"/>
    <mergeCell ref="A34:B34"/>
    <mergeCell ref="A35:B35"/>
    <mergeCell ref="A36:B36"/>
    <mergeCell ref="A37:B37"/>
    <mergeCell ref="A45:B45"/>
    <mergeCell ref="A46:B46"/>
    <mergeCell ref="A47:B47"/>
    <mergeCell ref="A39:B39"/>
    <mergeCell ref="A40:B40"/>
    <mergeCell ref="A41:B41"/>
    <mergeCell ref="A42:B42"/>
    <mergeCell ref="A43:B43"/>
    <mergeCell ref="A44:B44"/>
  </mergeCells>
  <printOptions horizontalCentered="1"/>
  <pageMargins left="0.74803149606299213" right="0.74803149606299213" top="1.0629921259842521" bottom="1.1811023622047245" header="0.51181102362204722" footer="0.51181102362204722"/>
  <pageSetup paperSize="9" scale="70" fitToHeight="3"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view="pageLayout" zoomScaleNormal="100" zoomScaleSheetLayoutView="100" workbookViewId="0">
      <selection activeCell="B19" sqref="B19:C19"/>
    </sheetView>
  </sheetViews>
  <sheetFormatPr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9.140625" style="94"/>
    <col min="11" max="16" width="12.28515625" style="94" bestFit="1" customWidth="1"/>
    <col min="17" max="16384" width="9.140625"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62</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22"/>
      <c r="M7" s="622"/>
      <c r="N7" s="622"/>
      <c r="O7" s="622"/>
      <c r="P7" s="623"/>
    </row>
    <row r="8" spans="1:16" s="99" customFormat="1" ht="12.75" customHeight="1" thickBot="1">
      <c r="A8" s="627" t="s">
        <v>64</v>
      </c>
      <c r="B8" s="628"/>
      <c r="C8" s="98"/>
      <c r="E8" s="96"/>
      <c r="K8" s="624"/>
      <c r="L8" s="625"/>
      <c r="M8" s="625"/>
      <c r="N8" s="625"/>
      <c r="O8" s="625"/>
      <c r="P8" s="626"/>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42.6" customHeight="1" thickBot="1">
      <c r="A12" s="121" t="s">
        <v>49</v>
      </c>
      <c r="B12" s="122" t="s">
        <v>50</v>
      </c>
      <c r="C12" s="123" t="s">
        <v>51</v>
      </c>
      <c r="D12" s="124" t="s">
        <v>52</v>
      </c>
      <c r="E12" s="122" t="s">
        <v>53</v>
      </c>
      <c r="F12" s="124" t="s">
        <v>54</v>
      </c>
      <c r="G12" s="125" t="s">
        <v>55</v>
      </c>
      <c r="H12" s="126" t="s">
        <v>56</v>
      </c>
      <c r="I12" s="127" t="s">
        <v>56</v>
      </c>
      <c r="J12" s="128" t="s">
        <v>57</v>
      </c>
      <c r="K12" s="129">
        <v>0</v>
      </c>
      <c r="L12" s="130">
        <v>0</v>
      </c>
      <c r="M12" s="130">
        <v>0</v>
      </c>
      <c r="N12" s="131">
        <v>0</v>
      </c>
      <c r="O12" s="129">
        <v>0</v>
      </c>
      <c r="P12" s="132">
        <v>0</v>
      </c>
    </row>
    <row r="13" spans="1:16" ht="12.75" customHeight="1">
      <c r="A13" s="133"/>
      <c r="B13" s="134"/>
      <c r="C13" s="135">
        <v>0</v>
      </c>
      <c r="D13" s="134">
        <v>0</v>
      </c>
      <c r="E13" s="136">
        <v>0</v>
      </c>
      <c r="F13" s="134"/>
      <c r="G13" s="137"/>
      <c r="H13" s="138">
        <f t="shared" ref="H13:H50" si="0">(E13*F13)*D13</f>
        <v>0</v>
      </c>
      <c r="I13" s="139">
        <f t="shared" ref="I13:I50" si="1">(G13*H13)</f>
        <v>0</v>
      </c>
      <c r="J13" s="140"/>
      <c r="K13" s="141">
        <f t="shared" ref="K13:K50" si="2">$E13*(1+K$12)</f>
        <v>0</v>
      </c>
      <c r="L13" s="142">
        <f t="shared" ref="L13:P43" si="3">K13*(1+L$12)</f>
        <v>0</v>
      </c>
      <c r="M13" s="142">
        <f t="shared" si="3"/>
        <v>0</v>
      </c>
      <c r="N13" s="143">
        <f t="shared" si="3"/>
        <v>0</v>
      </c>
      <c r="O13" s="141">
        <f t="shared" si="3"/>
        <v>0</v>
      </c>
      <c r="P13" s="144">
        <f t="shared" si="3"/>
        <v>0</v>
      </c>
    </row>
    <row r="14" spans="1:16" ht="12.75" customHeight="1">
      <c r="A14" s="145"/>
      <c r="B14" s="146"/>
      <c r="C14" s="147">
        <v>0</v>
      </c>
      <c r="D14" s="146">
        <v>0</v>
      </c>
      <c r="E14" s="148">
        <v>0</v>
      </c>
      <c r="F14" s="146"/>
      <c r="G14" s="149"/>
      <c r="H14" s="150">
        <f t="shared" si="0"/>
        <v>0</v>
      </c>
      <c r="I14" s="139">
        <f t="shared" si="1"/>
        <v>0</v>
      </c>
      <c r="J14" s="140"/>
      <c r="K14" s="151">
        <f t="shared" si="2"/>
        <v>0</v>
      </c>
      <c r="L14" s="152">
        <f t="shared" si="3"/>
        <v>0</v>
      </c>
      <c r="M14" s="152">
        <f t="shared" si="3"/>
        <v>0</v>
      </c>
      <c r="N14" s="153">
        <f t="shared" si="3"/>
        <v>0</v>
      </c>
      <c r="O14" s="151">
        <f t="shared" si="3"/>
        <v>0</v>
      </c>
      <c r="P14" s="154">
        <f t="shared" si="3"/>
        <v>0</v>
      </c>
    </row>
    <row r="15" spans="1:16" ht="12.75" customHeight="1">
      <c r="A15" s="145"/>
      <c r="B15" s="146"/>
      <c r="C15" s="147">
        <v>0</v>
      </c>
      <c r="D15" s="146">
        <v>0</v>
      </c>
      <c r="E15" s="148">
        <v>0</v>
      </c>
      <c r="F15" s="146"/>
      <c r="G15" s="149"/>
      <c r="H15" s="150">
        <f t="shared" si="0"/>
        <v>0</v>
      </c>
      <c r="I15" s="139">
        <f t="shared" si="1"/>
        <v>0</v>
      </c>
      <c r="J15" s="140"/>
      <c r="K15" s="151">
        <f t="shared" si="2"/>
        <v>0</v>
      </c>
      <c r="L15" s="152">
        <f t="shared" si="3"/>
        <v>0</v>
      </c>
      <c r="M15" s="152">
        <f t="shared" si="3"/>
        <v>0</v>
      </c>
      <c r="N15" s="153">
        <f t="shared" si="3"/>
        <v>0</v>
      </c>
      <c r="O15" s="151">
        <f t="shared" si="3"/>
        <v>0</v>
      </c>
      <c r="P15" s="154">
        <f t="shared" si="3"/>
        <v>0</v>
      </c>
    </row>
    <row r="16" spans="1:16" ht="12.75" customHeight="1">
      <c r="A16" s="145"/>
      <c r="B16" s="146"/>
      <c r="C16" s="147">
        <v>0</v>
      </c>
      <c r="D16" s="146">
        <v>0</v>
      </c>
      <c r="E16" s="148">
        <v>0</v>
      </c>
      <c r="F16" s="146"/>
      <c r="G16" s="149"/>
      <c r="H16" s="150">
        <f t="shared" si="0"/>
        <v>0</v>
      </c>
      <c r="I16" s="139">
        <f t="shared" si="1"/>
        <v>0</v>
      </c>
      <c r="J16" s="140"/>
      <c r="K16" s="151">
        <f t="shared" si="2"/>
        <v>0</v>
      </c>
      <c r="L16" s="152">
        <f t="shared" si="3"/>
        <v>0</v>
      </c>
      <c r="M16" s="152">
        <f t="shared" si="3"/>
        <v>0</v>
      </c>
      <c r="N16" s="153">
        <f t="shared" si="3"/>
        <v>0</v>
      </c>
      <c r="O16" s="151">
        <f t="shared" si="3"/>
        <v>0</v>
      </c>
      <c r="P16" s="154">
        <f t="shared" si="3"/>
        <v>0</v>
      </c>
    </row>
    <row r="17" spans="1:16" ht="12.75" customHeight="1">
      <c r="A17" s="145"/>
      <c r="B17" s="146"/>
      <c r="C17" s="147">
        <v>0</v>
      </c>
      <c r="D17" s="146">
        <v>0</v>
      </c>
      <c r="E17" s="148">
        <v>0</v>
      </c>
      <c r="F17" s="146"/>
      <c r="G17" s="149"/>
      <c r="H17" s="150">
        <f t="shared" si="0"/>
        <v>0</v>
      </c>
      <c r="I17" s="139">
        <f t="shared" si="1"/>
        <v>0</v>
      </c>
      <c r="J17" s="140"/>
      <c r="K17" s="151">
        <f t="shared" si="2"/>
        <v>0</v>
      </c>
      <c r="L17" s="152">
        <f t="shared" si="3"/>
        <v>0</v>
      </c>
      <c r="M17" s="152">
        <f t="shared" si="3"/>
        <v>0</v>
      </c>
      <c r="N17" s="153">
        <f t="shared" si="3"/>
        <v>0</v>
      </c>
      <c r="O17" s="151">
        <f t="shared" si="3"/>
        <v>0</v>
      </c>
      <c r="P17" s="154">
        <f t="shared" si="3"/>
        <v>0</v>
      </c>
    </row>
    <row r="18" spans="1:16" ht="12.75" customHeight="1">
      <c r="A18" s="145"/>
      <c r="B18" s="146"/>
      <c r="C18" s="147">
        <v>0</v>
      </c>
      <c r="D18" s="146">
        <v>0</v>
      </c>
      <c r="E18" s="148">
        <v>0</v>
      </c>
      <c r="F18" s="146"/>
      <c r="G18" s="149"/>
      <c r="H18" s="150">
        <f t="shared" si="0"/>
        <v>0</v>
      </c>
      <c r="I18" s="139">
        <f t="shared" si="1"/>
        <v>0</v>
      </c>
      <c r="J18" s="140"/>
      <c r="K18" s="151">
        <f t="shared" si="2"/>
        <v>0</v>
      </c>
      <c r="L18" s="152">
        <f t="shared" si="3"/>
        <v>0</v>
      </c>
      <c r="M18" s="152">
        <f t="shared" si="3"/>
        <v>0</v>
      </c>
      <c r="N18" s="153">
        <f t="shared" si="3"/>
        <v>0</v>
      </c>
      <c r="O18" s="151">
        <f t="shared" si="3"/>
        <v>0</v>
      </c>
      <c r="P18" s="154">
        <f t="shared" si="3"/>
        <v>0</v>
      </c>
    </row>
    <row r="19" spans="1:16" ht="12.75" customHeight="1">
      <c r="A19" s="145"/>
      <c r="B19" s="146"/>
      <c r="C19" s="147">
        <v>0</v>
      </c>
      <c r="D19" s="146">
        <v>0</v>
      </c>
      <c r="E19" s="148">
        <v>0</v>
      </c>
      <c r="F19" s="146"/>
      <c r="G19" s="149"/>
      <c r="H19" s="150">
        <f t="shared" si="0"/>
        <v>0</v>
      </c>
      <c r="I19" s="139">
        <f t="shared" si="1"/>
        <v>0</v>
      </c>
      <c r="J19" s="140"/>
      <c r="K19" s="151">
        <f t="shared" si="2"/>
        <v>0</v>
      </c>
      <c r="L19" s="152">
        <f t="shared" si="3"/>
        <v>0</v>
      </c>
      <c r="M19" s="152">
        <f t="shared" si="3"/>
        <v>0</v>
      </c>
      <c r="N19" s="153">
        <f t="shared" si="3"/>
        <v>0</v>
      </c>
      <c r="O19" s="151">
        <f t="shared" si="3"/>
        <v>0</v>
      </c>
      <c r="P19" s="154">
        <f t="shared" si="3"/>
        <v>0</v>
      </c>
    </row>
    <row r="20" spans="1:16" ht="12.75" customHeight="1">
      <c r="A20" s="145"/>
      <c r="B20" s="146"/>
      <c r="C20" s="147">
        <v>0</v>
      </c>
      <c r="D20" s="146">
        <v>0</v>
      </c>
      <c r="E20" s="148">
        <v>0</v>
      </c>
      <c r="F20" s="146"/>
      <c r="G20" s="149"/>
      <c r="H20" s="150">
        <f t="shared" si="0"/>
        <v>0</v>
      </c>
      <c r="I20" s="139">
        <f t="shared" si="1"/>
        <v>0</v>
      </c>
      <c r="J20" s="140"/>
      <c r="K20" s="151">
        <f t="shared" si="2"/>
        <v>0</v>
      </c>
      <c r="L20" s="152">
        <f t="shared" si="3"/>
        <v>0</v>
      </c>
      <c r="M20" s="152">
        <f t="shared" si="3"/>
        <v>0</v>
      </c>
      <c r="N20" s="153">
        <f t="shared" si="3"/>
        <v>0</v>
      </c>
      <c r="O20" s="151">
        <f t="shared" si="3"/>
        <v>0</v>
      </c>
      <c r="P20" s="154">
        <f t="shared" si="3"/>
        <v>0</v>
      </c>
    </row>
    <row r="21" spans="1:16" ht="12.75" customHeight="1">
      <c r="A21" s="145"/>
      <c r="B21" s="146"/>
      <c r="C21" s="147">
        <v>0</v>
      </c>
      <c r="D21" s="146">
        <v>0</v>
      </c>
      <c r="E21" s="148">
        <v>0</v>
      </c>
      <c r="F21" s="146"/>
      <c r="G21" s="149"/>
      <c r="H21" s="150">
        <f t="shared" si="0"/>
        <v>0</v>
      </c>
      <c r="I21" s="139">
        <f t="shared" si="1"/>
        <v>0</v>
      </c>
      <c r="J21" s="140"/>
      <c r="K21" s="151">
        <f t="shared" si="2"/>
        <v>0</v>
      </c>
      <c r="L21" s="152">
        <f t="shared" si="3"/>
        <v>0</v>
      </c>
      <c r="M21" s="152">
        <f t="shared" si="3"/>
        <v>0</v>
      </c>
      <c r="N21" s="153">
        <f t="shared" si="3"/>
        <v>0</v>
      </c>
      <c r="O21" s="151">
        <f t="shared" si="3"/>
        <v>0</v>
      </c>
      <c r="P21" s="154">
        <f t="shared" si="3"/>
        <v>0</v>
      </c>
    </row>
    <row r="22" spans="1:16" ht="12.75" customHeight="1">
      <c r="A22" s="145"/>
      <c r="B22" s="146"/>
      <c r="C22" s="147">
        <v>0</v>
      </c>
      <c r="D22" s="146">
        <v>0</v>
      </c>
      <c r="E22" s="148">
        <v>0</v>
      </c>
      <c r="F22" s="146"/>
      <c r="G22" s="149"/>
      <c r="H22" s="150">
        <f t="shared" si="0"/>
        <v>0</v>
      </c>
      <c r="I22" s="139">
        <f t="shared" si="1"/>
        <v>0</v>
      </c>
      <c r="J22" s="140"/>
      <c r="K22" s="151">
        <f t="shared" si="2"/>
        <v>0</v>
      </c>
      <c r="L22" s="152">
        <f t="shared" si="3"/>
        <v>0</v>
      </c>
      <c r="M22" s="152">
        <f t="shared" si="3"/>
        <v>0</v>
      </c>
      <c r="N22" s="153">
        <f t="shared" si="3"/>
        <v>0</v>
      </c>
      <c r="O22" s="151">
        <f t="shared" si="3"/>
        <v>0</v>
      </c>
      <c r="P22" s="154">
        <f t="shared" si="3"/>
        <v>0</v>
      </c>
    </row>
    <row r="23" spans="1:16" ht="12.75" customHeight="1">
      <c r="A23" s="145"/>
      <c r="B23" s="146"/>
      <c r="C23" s="147">
        <v>0</v>
      </c>
      <c r="D23" s="146">
        <v>0</v>
      </c>
      <c r="E23" s="148">
        <v>0</v>
      </c>
      <c r="F23" s="146"/>
      <c r="G23" s="149"/>
      <c r="H23" s="150">
        <f t="shared" si="0"/>
        <v>0</v>
      </c>
      <c r="I23" s="139">
        <f t="shared" si="1"/>
        <v>0</v>
      </c>
      <c r="J23" s="140"/>
      <c r="K23" s="151">
        <f t="shared" si="2"/>
        <v>0</v>
      </c>
      <c r="L23" s="152">
        <f t="shared" si="3"/>
        <v>0</v>
      </c>
      <c r="M23" s="152">
        <f t="shared" si="3"/>
        <v>0</v>
      </c>
      <c r="N23" s="153">
        <f t="shared" si="3"/>
        <v>0</v>
      </c>
      <c r="O23" s="151">
        <f t="shared" si="3"/>
        <v>0</v>
      </c>
      <c r="P23" s="154">
        <f t="shared" si="3"/>
        <v>0</v>
      </c>
    </row>
    <row r="24" spans="1:16" ht="12.75" customHeight="1">
      <c r="A24" s="145"/>
      <c r="B24" s="146"/>
      <c r="C24" s="147">
        <v>0</v>
      </c>
      <c r="D24" s="146">
        <v>0</v>
      </c>
      <c r="E24" s="148">
        <v>0</v>
      </c>
      <c r="F24" s="146"/>
      <c r="G24" s="149"/>
      <c r="H24" s="150">
        <f t="shared" si="0"/>
        <v>0</v>
      </c>
      <c r="I24" s="139">
        <f t="shared" si="1"/>
        <v>0</v>
      </c>
      <c r="J24" s="140"/>
      <c r="K24" s="151">
        <f t="shared" si="2"/>
        <v>0</v>
      </c>
      <c r="L24" s="152">
        <f t="shared" si="3"/>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s="140" customFormat="1" ht="12.75" customHeight="1">
      <c r="A35" s="145"/>
      <c r="B35" s="146"/>
      <c r="C35" s="147">
        <v>0</v>
      </c>
      <c r="D35" s="146">
        <v>0</v>
      </c>
      <c r="E35" s="148">
        <v>0</v>
      </c>
      <c r="F35" s="146"/>
      <c r="G35" s="149"/>
      <c r="H35" s="150">
        <f t="shared" si="0"/>
        <v>0</v>
      </c>
      <c r="I35" s="139">
        <f t="shared" si="1"/>
        <v>0</v>
      </c>
      <c r="K35" s="151">
        <f t="shared" si="2"/>
        <v>0</v>
      </c>
      <c r="L35" s="152">
        <f t="shared" si="3"/>
        <v>0</v>
      </c>
      <c r="M35" s="152">
        <f t="shared" si="3"/>
        <v>0</v>
      </c>
      <c r="N35" s="153">
        <f t="shared" si="3"/>
        <v>0</v>
      </c>
      <c r="O35" s="151">
        <f t="shared" si="3"/>
        <v>0</v>
      </c>
      <c r="P35" s="154">
        <f t="shared" si="3"/>
        <v>0</v>
      </c>
    </row>
    <row r="36" spans="1:16">
      <c r="A36" s="145"/>
      <c r="B36" s="146"/>
      <c r="C36" s="147">
        <v>0</v>
      </c>
      <c r="D36" s="146">
        <v>0</v>
      </c>
      <c r="E36" s="148">
        <v>0</v>
      </c>
      <c r="F36" s="146"/>
      <c r="G36" s="149"/>
      <c r="H36" s="150">
        <f t="shared" si="0"/>
        <v>0</v>
      </c>
      <c r="I36" s="139">
        <f t="shared" si="1"/>
        <v>0</v>
      </c>
      <c r="J36" s="140"/>
      <c r="K36" s="151">
        <f t="shared" si="2"/>
        <v>0</v>
      </c>
      <c r="L36" s="152">
        <f t="shared" si="3"/>
        <v>0</v>
      </c>
      <c r="M36" s="152">
        <f t="shared" si="3"/>
        <v>0</v>
      </c>
      <c r="N36" s="153">
        <f t="shared" si="3"/>
        <v>0</v>
      </c>
      <c r="O36" s="151">
        <f t="shared" si="3"/>
        <v>0</v>
      </c>
      <c r="P36" s="154">
        <f t="shared" si="3"/>
        <v>0</v>
      </c>
    </row>
    <row r="37" spans="1:16">
      <c r="A37" s="145"/>
      <c r="B37" s="146"/>
      <c r="C37" s="147">
        <v>0</v>
      </c>
      <c r="D37" s="146">
        <v>0</v>
      </c>
      <c r="E37" s="148">
        <v>0</v>
      </c>
      <c r="F37" s="146"/>
      <c r="G37" s="149"/>
      <c r="H37" s="150">
        <f t="shared" si="0"/>
        <v>0</v>
      </c>
      <c r="I37" s="139">
        <f t="shared" si="1"/>
        <v>0</v>
      </c>
      <c r="J37" s="140"/>
      <c r="K37" s="151">
        <f t="shared" si="2"/>
        <v>0</v>
      </c>
      <c r="L37" s="152">
        <f t="shared" si="3"/>
        <v>0</v>
      </c>
      <c r="M37" s="152">
        <f t="shared" si="3"/>
        <v>0</v>
      </c>
      <c r="N37" s="153">
        <f t="shared" si="3"/>
        <v>0</v>
      </c>
      <c r="O37" s="151">
        <f t="shared" si="3"/>
        <v>0</v>
      </c>
      <c r="P37" s="154">
        <f t="shared" si="3"/>
        <v>0</v>
      </c>
    </row>
    <row r="38" spans="1:16">
      <c r="A38" s="145"/>
      <c r="B38" s="146"/>
      <c r="C38" s="147">
        <v>0</v>
      </c>
      <c r="D38" s="146">
        <v>0</v>
      </c>
      <c r="E38" s="148">
        <v>0</v>
      </c>
      <c r="F38" s="146"/>
      <c r="G38" s="149"/>
      <c r="H38" s="150">
        <f t="shared" si="0"/>
        <v>0</v>
      </c>
      <c r="I38" s="139">
        <f t="shared" si="1"/>
        <v>0</v>
      </c>
      <c r="J38" s="140"/>
      <c r="K38" s="151">
        <f t="shared" si="2"/>
        <v>0</v>
      </c>
      <c r="L38" s="152">
        <f t="shared" si="3"/>
        <v>0</v>
      </c>
      <c r="M38" s="152">
        <f t="shared" si="3"/>
        <v>0</v>
      </c>
      <c r="N38" s="153">
        <f t="shared" si="3"/>
        <v>0</v>
      </c>
      <c r="O38" s="151">
        <f t="shared" si="3"/>
        <v>0</v>
      </c>
      <c r="P38" s="154">
        <f t="shared" si="3"/>
        <v>0</v>
      </c>
    </row>
    <row r="39" spans="1:16">
      <c r="A39" s="145"/>
      <c r="B39" s="146"/>
      <c r="C39" s="147">
        <v>0</v>
      </c>
      <c r="D39" s="146">
        <v>0</v>
      </c>
      <c r="E39" s="148">
        <v>0</v>
      </c>
      <c r="F39" s="146"/>
      <c r="G39" s="149"/>
      <c r="H39" s="150">
        <f t="shared" si="0"/>
        <v>0</v>
      </c>
      <c r="I39" s="139">
        <f t="shared" si="1"/>
        <v>0</v>
      </c>
      <c r="J39" s="140"/>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si="3"/>
        <v>0</v>
      </c>
      <c r="M43" s="152">
        <f t="shared" si="3"/>
        <v>0</v>
      </c>
      <c r="N43" s="153">
        <f t="shared" si="3"/>
        <v>0</v>
      </c>
      <c r="O43" s="151">
        <f t="shared" si="3"/>
        <v>0</v>
      </c>
      <c r="P43" s="154">
        <f t="shared" si="3"/>
        <v>0</v>
      </c>
    </row>
    <row r="44" spans="1:16">
      <c r="A44" s="145"/>
      <c r="B44" s="146"/>
      <c r="C44" s="147">
        <v>0</v>
      </c>
      <c r="D44" s="146">
        <v>0</v>
      </c>
      <c r="E44" s="148">
        <v>0</v>
      </c>
      <c r="F44" s="146"/>
      <c r="G44" s="149"/>
      <c r="H44" s="150">
        <f t="shared" si="0"/>
        <v>0</v>
      </c>
      <c r="I44" s="139">
        <f t="shared" si="1"/>
        <v>0</v>
      </c>
      <c r="J44" s="140"/>
      <c r="K44" s="151">
        <f t="shared" si="2"/>
        <v>0</v>
      </c>
      <c r="L44" s="152">
        <f t="shared" ref="L44:P48" si="4">K44*(1+L$12)</f>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 t="shared" si="4"/>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 t="shared" si="4"/>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 t="shared" si="4"/>
        <v>0</v>
      </c>
      <c r="N48" s="153">
        <f t="shared" si="4"/>
        <v>0</v>
      </c>
      <c r="O48" s="151">
        <f>N48*(1+O$12)</f>
        <v>0</v>
      </c>
      <c r="P48" s="154">
        <f t="shared" si="4"/>
        <v>0</v>
      </c>
    </row>
    <row r="49" spans="1:16">
      <c r="A49" s="145"/>
      <c r="B49" s="146"/>
      <c r="C49" s="147">
        <v>0</v>
      </c>
      <c r="D49" s="146">
        <v>0</v>
      </c>
      <c r="E49" s="148">
        <v>0</v>
      </c>
      <c r="F49" s="146"/>
      <c r="G49" s="149"/>
      <c r="H49" s="150">
        <f t="shared" si="0"/>
        <v>0</v>
      </c>
      <c r="I49" s="139">
        <f t="shared" si="1"/>
        <v>0</v>
      </c>
      <c r="J49" s="140"/>
      <c r="K49" s="151">
        <f t="shared" si="2"/>
        <v>0</v>
      </c>
      <c r="L49" s="152">
        <f>K49*(1+L$12)</f>
        <v>0</v>
      </c>
      <c r="M49" s="152">
        <f>L49*(1+M$12)</f>
        <v>0</v>
      </c>
      <c r="N49" s="153">
        <f>M49*(1+N$12)</f>
        <v>0</v>
      </c>
      <c r="O49" s="151">
        <f>N49*(1+O$12)</f>
        <v>0</v>
      </c>
      <c r="P49" s="154">
        <f>O49*(1+P$12)</f>
        <v>0</v>
      </c>
    </row>
    <row r="50" spans="1:16" ht="13.5" thickBot="1">
      <c r="A50" s="155"/>
      <c r="B50" s="156"/>
      <c r="C50" s="157">
        <v>0</v>
      </c>
      <c r="D50" s="156">
        <v>0</v>
      </c>
      <c r="E50" s="158">
        <v>0</v>
      </c>
      <c r="F50" s="156"/>
      <c r="G50" s="159"/>
      <c r="H50" s="160">
        <f t="shared" si="0"/>
        <v>0</v>
      </c>
      <c r="I50" s="161">
        <f t="shared" si="1"/>
        <v>0</v>
      </c>
      <c r="J50" s="140"/>
      <c r="K50" s="162">
        <f t="shared" si="2"/>
        <v>0</v>
      </c>
      <c r="L50" s="163">
        <f>K50*(1+L$12)</f>
        <v>0</v>
      </c>
      <c r="M50" s="163">
        <f>L50*(1+M$12)</f>
        <v>0</v>
      </c>
      <c r="N50" s="164">
        <f>M50*(1+N$12)</f>
        <v>0</v>
      </c>
      <c r="O50" s="162">
        <f>N50*(1+O$12)</f>
        <v>0</v>
      </c>
      <c r="P50" s="165">
        <f>O50*(1+P$12)</f>
        <v>0</v>
      </c>
    </row>
    <row r="51" spans="1:16" ht="13.5" thickBot="1">
      <c r="A51" s="140"/>
      <c r="B51" s="166"/>
      <c r="C51" s="167"/>
      <c r="D51" s="166"/>
      <c r="E51" s="616"/>
      <c r="F51" s="616"/>
      <c r="G51" s="617"/>
      <c r="H51" s="168">
        <f>SUM(H13:H50)</f>
        <v>0</v>
      </c>
      <c r="I51" s="169">
        <f>SUM(I13:I50)</f>
        <v>0</v>
      </c>
      <c r="J51" s="140"/>
      <c r="K51" s="170"/>
      <c r="L51" s="170"/>
      <c r="M51" s="170"/>
      <c r="N51" s="170"/>
      <c r="O51" s="170"/>
      <c r="P51" s="170"/>
    </row>
  </sheetData>
  <mergeCells count="7">
    <mergeCell ref="E51:G51"/>
    <mergeCell ref="A2:P2"/>
    <mergeCell ref="A4:P4"/>
    <mergeCell ref="C6:E6"/>
    <mergeCell ref="A7:B7"/>
    <mergeCell ref="K7:P8"/>
    <mergeCell ref="A8:B9"/>
  </mergeCells>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62</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64</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v>0</v>
      </c>
      <c r="F12" s="173">
        <v>0</v>
      </c>
      <c r="G12" s="173">
        <v>0</v>
      </c>
      <c r="H12" s="174">
        <v>0</v>
      </c>
      <c r="I12" s="175">
        <v>0</v>
      </c>
      <c r="J12" s="176">
        <v>0</v>
      </c>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0"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0" ht="12.75" customHeight="1">
      <c r="A18" s="178"/>
      <c r="B18" s="634" t="s">
        <v>59</v>
      </c>
      <c r="C18" s="604"/>
      <c r="D18" s="58">
        <v>0</v>
      </c>
      <c r="E18" s="57">
        <f t="shared" si="0"/>
        <v>0</v>
      </c>
      <c r="F18" s="57">
        <f t="shared" si="0"/>
        <v>0</v>
      </c>
      <c r="G18" s="57">
        <f t="shared" si="0"/>
        <v>0</v>
      </c>
      <c r="H18" s="56">
        <f t="shared" si="0"/>
        <v>0</v>
      </c>
      <c r="I18" s="55">
        <f t="shared" si="0"/>
        <v>0</v>
      </c>
      <c r="J18" s="54">
        <f t="shared" si="0"/>
        <v>0</v>
      </c>
    </row>
    <row r="19" spans="1:10" ht="12.75" customHeight="1">
      <c r="A19" s="178"/>
      <c r="B19" s="634" t="s">
        <v>59</v>
      </c>
      <c r="C19" s="604"/>
      <c r="D19" s="58">
        <v>0</v>
      </c>
      <c r="E19" s="57">
        <f t="shared" si="0"/>
        <v>0</v>
      </c>
      <c r="F19" s="57">
        <f t="shared" si="0"/>
        <v>0</v>
      </c>
      <c r="G19" s="57">
        <f t="shared" si="0"/>
        <v>0</v>
      </c>
      <c r="H19" s="56">
        <f t="shared" si="0"/>
        <v>0</v>
      </c>
      <c r="I19" s="55">
        <f t="shared" si="0"/>
        <v>0</v>
      </c>
      <c r="J19" s="54">
        <f t="shared" si="0"/>
        <v>0</v>
      </c>
    </row>
    <row r="20" spans="1:10" ht="12.75" customHeight="1">
      <c r="A20" s="178"/>
      <c r="B20" s="634" t="s">
        <v>59</v>
      </c>
      <c r="C20" s="604"/>
      <c r="D20" s="58">
        <v>0</v>
      </c>
      <c r="E20" s="57">
        <f t="shared" si="0"/>
        <v>0</v>
      </c>
      <c r="F20" s="57">
        <f t="shared" si="0"/>
        <v>0</v>
      </c>
      <c r="G20" s="57">
        <f t="shared" si="0"/>
        <v>0</v>
      </c>
      <c r="H20" s="56">
        <f t="shared" si="0"/>
        <v>0</v>
      </c>
      <c r="I20" s="55">
        <f t="shared" si="0"/>
        <v>0</v>
      </c>
      <c r="J20" s="54">
        <f t="shared" si="0"/>
        <v>0</v>
      </c>
    </row>
    <row r="21" spans="1:10" ht="12.75" customHeight="1">
      <c r="A21" s="178"/>
      <c r="B21" s="634" t="s">
        <v>59</v>
      </c>
      <c r="C21" s="604"/>
      <c r="D21" s="58">
        <v>0</v>
      </c>
      <c r="E21" s="57">
        <f t="shared" si="0"/>
        <v>0</v>
      </c>
      <c r="F21" s="57">
        <f t="shared" si="0"/>
        <v>0</v>
      </c>
      <c r="G21" s="57">
        <f t="shared" si="0"/>
        <v>0</v>
      </c>
      <c r="H21" s="56">
        <f t="shared" si="0"/>
        <v>0</v>
      </c>
      <c r="I21" s="55">
        <f t="shared" si="0"/>
        <v>0</v>
      </c>
      <c r="J21" s="54">
        <f t="shared" si="0"/>
        <v>0</v>
      </c>
    </row>
    <row r="22" spans="1:10" ht="12.75" customHeight="1">
      <c r="A22" s="178"/>
      <c r="B22" s="634" t="s">
        <v>59</v>
      </c>
      <c r="C22" s="604"/>
      <c r="D22" s="58">
        <v>0</v>
      </c>
      <c r="E22" s="57">
        <f t="shared" si="0"/>
        <v>0</v>
      </c>
      <c r="F22" s="57">
        <f t="shared" si="0"/>
        <v>0</v>
      </c>
      <c r="G22" s="57">
        <f t="shared" si="0"/>
        <v>0</v>
      </c>
      <c r="H22" s="56">
        <f t="shared" si="0"/>
        <v>0</v>
      </c>
      <c r="I22" s="55">
        <f t="shared" si="0"/>
        <v>0</v>
      </c>
      <c r="J22" s="54">
        <f t="shared" si="0"/>
        <v>0</v>
      </c>
    </row>
    <row r="23" spans="1:10"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0"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0"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0"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0"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0"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0"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0" ht="12.75" customHeight="1">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0" ht="12.75" customHeight="1">
      <c r="B31" s="596" t="s">
        <v>15</v>
      </c>
      <c r="C31" s="600"/>
      <c r="D31" s="36">
        <v>0</v>
      </c>
      <c r="E31" s="38">
        <v>0</v>
      </c>
      <c r="F31" s="38">
        <v>0</v>
      </c>
      <c r="G31" s="38">
        <v>0</v>
      </c>
      <c r="H31" s="37">
        <v>0</v>
      </c>
      <c r="I31" s="36">
        <v>0</v>
      </c>
      <c r="J31" s="35">
        <v>0</v>
      </c>
    </row>
    <row r="32" spans="1:10"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6"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c r="K33" s="185"/>
      <c r="L33" s="185"/>
      <c r="M33" s="185"/>
      <c r="N33" s="185"/>
      <c r="O33" s="185"/>
      <c r="P33" s="185"/>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Normal="100" zoomScaleSheetLayoutView="100" workbookViewId="0">
      <selection activeCell="B19" sqref="B19:C19"/>
    </sheetView>
  </sheetViews>
  <sheetFormatPr defaultColWidth="9" defaultRowHeight="12.75"/>
  <cols>
    <col min="1" max="1" width="19.42578125" style="1" customWidth="1"/>
    <col min="2" max="2" width="9.28515625" style="1" customWidth="1"/>
    <col min="3" max="9" width="14.7109375" style="1" customWidth="1"/>
    <col min="10" max="16384" width="9" style="1"/>
  </cols>
  <sheetData>
    <row r="1" spans="1:9">
      <c r="A1" s="360" t="s">
        <v>233</v>
      </c>
    </row>
    <row r="2" spans="1:9" s="22" customFormat="1" ht="18" customHeight="1">
      <c r="A2" s="558" t="s">
        <v>324</v>
      </c>
      <c r="B2" s="558"/>
      <c r="C2" s="558"/>
      <c r="D2" s="558"/>
      <c r="E2" s="558"/>
      <c r="F2" s="558"/>
      <c r="G2" s="558"/>
      <c r="H2" s="558"/>
      <c r="I2" s="558"/>
    </row>
    <row r="4" spans="1:9" ht="18" customHeight="1">
      <c r="A4" s="605" t="s">
        <v>65</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66</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89">
        <v>45019</v>
      </c>
      <c r="H10" s="88">
        <v>45382</v>
      </c>
      <c r="I10" s="87">
        <v>45747</v>
      </c>
    </row>
    <row r="11" spans="1:9" ht="12.75" customHeight="1" thickBot="1">
      <c r="C11" s="86" t="s">
        <v>39</v>
      </c>
      <c r="D11" s="422"/>
      <c r="E11" s="422"/>
      <c r="F11" s="422"/>
      <c r="G11" s="423"/>
      <c r="H11" s="424"/>
      <c r="I11" s="425"/>
    </row>
    <row r="12" spans="1:9" ht="12.75" customHeight="1">
      <c r="A12" s="608" t="s">
        <v>38</v>
      </c>
      <c r="B12" s="609"/>
      <c r="C12" s="428"/>
      <c r="D12" s="426"/>
      <c r="E12" s="426"/>
      <c r="F12" s="426"/>
      <c r="G12" s="427"/>
      <c r="H12" s="428"/>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31"/>
      <c r="H14" s="430"/>
      <c r="I14" s="415"/>
    </row>
    <row r="15" spans="1:9" ht="12.75" customHeight="1">
      <c r="A15" s="72" t="s">
        <v>35</v>
      </c>
      <c r="B15" s="37">
        <v>0</v>
      </c>
      <c r="C15" s="430"/>
      <c r="D15" s="414"/>
      <c r="E15" s="414"/>
      <c r="F15" s="414"/>
      <c r="G15" s="431"/>
      <c r="H15" s="430"/>
      <c r="I15" s="415"/>
    </row>
    <row r="16" spans="1:9" ht="12.75" customHeight="1">
      <c r="A16" s="72" t="s">
        <v>34</v>
      </c>
      <c r="B16" s="37">
        <v>0</v>
      </c>
      <c r="C16" s="70">
        <v>0</v>
      </c>
      <c r="D16" s="57">
        <f t="shared" ref="D16:I23" si="0">(C16*D$11)+C16</f>
        <v>0</v>
      </c>
      <c r="E16" s="57">
        <f t="shared" si="0"/>
        <v>0</v>
      </c>
      <c r="F16" s="57">
        <f t="shared" si="0"/>
        <v>0</v>
      </c>
      <c r="G16" s="56">
        <f t="shared" si="0"/>
        <v>0</v>
      </c>
      <c r="H16" s="55">
        <f t="shared" si="0"/>
        <v>0</v>
      </c>
      <c r="I16" s="54">
        <f t="shared" si="0"/>
        <v>0</v>
      </c>
    </row>
    <row r="17" spans="1:9" ht="12.75" customHeight="1">
      <c r="A17" s="72" t="s">
        <v>33</v>
      </c>
      <c r="B17" s="37">
        <v>0</v>
      </c>
      <c r="C17" s="430"/>
      <c r="D17" s="414"/>
      <c r="E17" s="414"/>
      <c r="F17" s="414"/>
      <c r="G17" s="431"/>
      <c r="H17" s="430"/>
      <c r="I17" s="415"/>
    </row>
    <row r="18" spans="1:9" ht="12.75" customHeight="1">
      <c r="A18" s="72" t="s">
        <v>32</v>
      </c>
      <c r="B18" s="37">
        <v>0</v>
      </c>
      <c r="C18" s="70">
        <v>0</v>
      </c>
      <c r="D18" s="57">
        <f t="shared" si="0"/>
        <v>0</v>
      </c>
      <c r="E18" s="57">
        <f t="shared" si="0"/>
        <v>0</v>
      </c>
      <c r="F18" s="57">
        <f t="shared" si="0"/>
        <v>0</v>
      </c>
      <c r="G18" s="56">
        <f t="shared" si="0"/>
        <v>0</v>
      </c>
      <c r="H18" s="55">
        <f t="shared" si="0"/>
        <v>0</v>
      </c>
      <c r="I18" s="54">
        <f t="shared" si="0"/>
        <v>0</v>
      </c>
    </row>
    <row r="19" spans="1:9" ht="12.75" customHeight="1">
      <c r="A19" s="72" t="s">
        <v>31</v>
      </c>
      <c r="B19" s="37">
        <v>0</v>
      </c>
      <c r="C19" s="70">
        <v>0</v>
      </c>
      <c r="D19" s="57">
        <f t="shared" si="0"/>
        <v>0</v>
      </c>
      <c r="E19" s="57">
        <f t="shared" si="0"/>
        <v>0</v>
      </c>
      <c r="F19" s="57">
        <f t="shared" si="0"/>
        <v>0</v>
      </c>
      <c r="G19" s="56">
        <f t="shared" si="0"/>
        <v>0</v>
      </c>
      <c r="H19" s="55">
        <f t="shared" si="0"/>
        <v>0</v>
      </c>
      <c r="I19" s="54">
        <f t="shared" si="0"/>
        <v>0</v>
      </c>
    </row>
    <row r="20" spans="1:9" ht="12.75" customHeight="1">
      <c r="A20" s="72" t="s">
        <v>31</v>
      </c>
      <c r="B20" s="37">
        <v>0</v>
      </c>
      <c r="C20" s="70">
        <v>0</v>
      </c>
      <c r="D20" s="57">
        <f t="shared" si="0"/>
        <v>0</v>
      </c>
      <c r="E20" s="57">
        <f t="shared" si="0"/>
        <v>0</v>
      </c>
      <c r="F20" s="57">
        <f t="shared" si="0"/>
        <v>0</v>
      </c>
      <c r="G20" s="56">
        <f t="shared" si="0"/>
        <v>0</v>
      </c>
      <c r="H20" s="55">
        <f t="shared" si="0"/>
        <v>0</v>
      </c>
      <c r="I20" s="54">
        <f t="shared" si="0"/>
        <v>0</v>
      </c>
    </row>
    <row r="21" spans="1:9" ht="12.75" customHeight="1">
      <c r="A21" s="72" t="s">
        <v>31</v>
      </c>
      <c r="B21" s="37">
        <v>0</v>
      </c>
      <c r="C21" s="70">
        <v>0</v>
      </c>
      <c r="D21" s="57">
        <f t="shared" si="0"/>
        <v>0</v>
      </c>
      <c r="E21" s="57">
        <f t="shared" si="0"/>
        <v>0</v>
      </c>
      <c r="F21" s="57">
        <f t="shared" si="0"/>
        <v>0</v>
      </c>
      <c r="G21" s="56">
        <f t="shared" si="0"/>
        <v>0</v>
      </c>
      <c r="H21" s="55">
        <f t="shared" si="0"/>
        <v>0</v>
      </c>
      <c r="I21" s="54">
        <f t="shared" si="0"/>
        <v>0</v>
      </c>
    </row>
    <row r="22" spans="1:9" ht="12.75" customHeight="1">
      <c r="A22" s="72" t="s">
        <v>31</v>
      </c>
      <c r="B22" s="37">
        <v>0</v>
      </c>
      <c r="C22" s="70">
        <v>0</v>
      </c>
      <c r="D22" s="57">
        <f t="shared" si="0"/>
        <v>0</v>
      </c>
      <c r="E22" s="57">
        <f t="shared" si="0"/>
        <v>0</v>
      </c>
      <c r="F22" s="57">
        <f t="shared" si="0"/>
        <v>0</v>
      </c>
      <c r="G22" s="56">
        <f t="shared" si="0"/>
        <v>0</v>
      </c>
      <c r="H22" s="55">
        <f t="shared" si="0"/>
        <v>0</v>
      </c>
      <c r="I22" s="54">
        <f t="shared" si="0"/>
        <v>0</v>
      </c>
    </row>
    <row r="23" spans="1:9" ht="12.75" customHeight="1">
      <c r="A23" s="72" t="s">
        <v>31</v>
      </c>
      <c r="B23" s="37">
        <v>0</v>
      </c>
      <c r="C23" s="70">
        <v>0</v>
      </c>
      <c r="D23" s="57">
        <f t="shared" si="0"/>
        <v>0</v>
      </c>
      <c r="E23" s="57">
        <f t="shared" si="0"/>
        <v>0</v>
      </c>
      <c r="F23" s="57">
        <f t="shared" si="0"/>
        <v>0</v>
      </c>
      <c r="G23" s="56">
        <f t="shared" si="0"/>
        <v>0</v>
      </c>
      <c r="H23" s="55">
        <f t="shared" si="0"/>
        <v>0</v>
      </c>
      <c r="I23" s="54">
        <f t="shared" si="0"/>
        <v>0</v>
      </c>
    </row>
    <row r="24" spans="1:9" ht="12.75" customHeight="1" thickBot="1">
      <c r="A24" s="606" t="s">
        <v>30</v>
      </c>
      <c r="B24" s="607"/>
      <c r="C24" s="432"/>
      <c r="D24" s="433"/>
      <c r="E24" s="433"/>
      <c r="F24" s="433"/>
      <c r="G24" s="434"/>
      <c r="H24" s="432"/>
      <c r="I24" s="435"/>
    </row>
    <row r="25" spans="1:9" s="3" customFormat="1"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31"/>
      <c r="H27" s="430"/>
      <c r="I27" s="415"/>
    </row>
    <row r="28" spans="1:9" ht="12.75" customHeight="1">
      <c r="A28" s="603" t="s">
        <v>68</v>
      </c>
      <c r="B28" s="604"/>
      <c r="C28" s="436"/>
      <c r="D28" s="414"/>
      <c r="E28" s="414"/>
      <c r="F28" s="414"/>
      <c r="G28" s="431"/>
      <c r="H28" s="430"/>
      <c r="I28" s="415"/>
    </row>
    <row r="29" spans="1:9" ht="12.75" customHeight="1">
      <c r="A29" s="603" t="s">
        <v>24</v>
      </c>
      <c r="B29" s="604"/>
      <c r="C29" s="436"/>
      <c r="D29" s="414"/>
      <c r="E29" s="414"/>
      <c r="F29" s="414"/>
      <c r="G29" s="431"/>
      <c r="H29" s="430"/>
      <c r="I29" s="415"/>
    </row>
    <row r="30" spans="1:9" ht="12.75" customHeight="1">
      <c r="A30" s="603" t="s">
        <v>69</v>
      </c>
      <c r="B30" s="604"/>
      <c r="C30" s="436"/>
      <c r="D30" s="414"/>
      <c r="E30" s="414"/>
      <c r="F30" s="414"/>
      <c r="G30" s="431"/>
      <c r="H30" s="430"/>
      <c r="I30" s="415"/>
    </row>
    <row r="31" spans="1:9" ht="12.75" customHeight="1">
      <c r="A31" s="603" t="s">
        <v>22</v>
      </c>
      <c r="B31" s="604"/>
      <c r="C31" s="436"/>
      <c r="D31" s="414"/>
      <c r="E31" s="414"/>
      <c r="F31" s="414"/>
      <c r="G31" s="431"/>
      <c r="H31" s="430"/>
      <c r="I31" s="415"/>
    </row>
    <row r="32" spans="1:9" ht="12.75" customHeight="1">
      <c r="A32" s="603" t="s">
        <v>21</v>
      </c>
      <c r="B32" s="604"/>
      <c r="C32" s="58">
        <v>0</v>
      </c>
      <c r="D32" s="57">
        <f t="shared" ref="D32:I40" si="1">(C32*D$11)+C32</f>
        <v>0</v>
      </c>
      <c r="E32" s="57">
        <f t="shared" si="1"/>
        <v>0</v>
      </c>
      <c r="F32" s="57">
        <f t="shared" si="1"/>
        <v>0</v>
      </c>
      <c r="G32" s="56">
        <f t="shared" si="1"/>
        <v>0</v>
      </c>
      <c r="H32" s="55">
        <f t="shared" si="1"/>
        <v>0</v>
      </c>
      <c r="I32" s="54">
        <f t="shared" si="1"/>
        <v>0</v>
      </c>
    </row>
    <row r="33" spans="1:11">
      <c r="A33" s="601" t="s">
        <v>21</v>
      </c>
      <c r="B33" s="602"/>
      <c r="C33" s="58">
        <v>0</v>
      </c>
      <c r="D33" s="57">
        <f t="shared" si="1"/>
        <v>0</v>
      </c>
      <c r="E33" s="57">
        <f t="shared" si="1"/>
        <v>0</v>
      </c>
      <c r="F33" s="57">
        <f t="shared" si="1"/>
        <v>0</v>
      </c>
      <c r="G33" s="56">
        <f t="shared" si="1"/>
        <v>0</v>
      </c>
      <c r="H33" s="55">
        <f t="shared" si="1"/>
        <v>0</v>
      </c>
      <c r="I33" s="54">
        <f t="shared" si="1"/>
        <v>0</v>
      </c>
    </row>
    <row r="34" spans="1:11">
      <c r="A34" s="601" t="s">
        <v>21</v>
      </c>
      <c r="B34" s="602"/>
      <c r="C34" s="58">
        <v>0</v>
      </c>
      <c r="D34" s="57">
        <f t="shared" si="1"/>
        <v>0</v>
      </c>
      <c r="E34" s="57">
        <f t="shared" si="1"/>
        <v>0</v>
      </c>
      <c r="F34" s="57">
        <f t="shared" si="1"/>
        <v>0</v>
      </c>
      <c r="G34" s="56">
        <f t="shared" si="1"/>
        <v>0</v>
      </c>
      <c r="H34" s="55">
        <f t="shared" si="1"/>
        <v>0</v>
      </c>
      <c r="I34" s="54">
        <f t="shared" si="1"/>
        <v>0</v>
      </c>
    </row>
    <row r="35" spans="1:11">
      <c r="A35" s="603" t="s">
        <v>21</v>
      </c>
      <c r="B35" s="604"/>
      <c r="C35" s="58">
        <v>0</v>
      </c>
      <c r="D35" s="57">
        <f t="shared" si="1"/>
        <v>0</v>
      </c>
      <c r="E35" s="57">
        <f t="shared" si="1"/>
        <v>0</v>
      </c>
      <c r="F35" s="57">
        <f t="shared" si="1"/>
        <v>0</v>
      </c>
      <c r="G35" s="56">
        <f t="shared" si="1"/>
        <v>0</v>
      </c>
      <c r="H35" s="55">
        <f t="shared" si="1"/>
        <v>0</v>
      </c>
      <c r="I35" s="54">
        <f t="shared" si="1"/>
        <v>0</v>
      </c>
    </row>
    <row r="36" spans="1:11">
      <c r="A36" s="603" t="s">
        <v>21</v>
      </c>
      <c r="B36" s="604"/>
      <c r="C36" s="58">
        <v>0</v>
      </c>
      <c r="D36" s="57">
        <f t="shared" si="1"/>
        <v>0</v>
      </c>
      <c r="E36" s="57">
        <f t="shared" si="1"/>
        <v>0</v>
      </c>
      <c r="F36" s="57">
        <f t="shared" si="1"/>
        <v>0</v>
      </c>
      <c r="G36" s="56">
        <f t="shared" si="1"/>
        <v>0</v>
      </c>
      <c r="H36" s="55">
        <f t="shared" si="1"/>
        <v>0</v>
      </c>
      <c r="I36" s="54">
        <f t="shared" si="1"/>
        <v>0</v>
      </c>
    </row>
    <row r="37" spans="1:11">
      <c r="A37" s="603" t="s">
        <v>21</v>
      </c>
      <c r="B37" s="604"/>
      <c r="C37" s="58">
        <v>0</v>
      </c>
      <c r="D37" s="57">
        <f t="shared" si="1"/>
        <v>0</v>
      </c>
      <c r="E37" s="57">
        <f t="shared" si="1"/>
        <v>0</v>
      </c>
      <c r="F37" s="57">
        <f t="shared" si="1"/>
        <v>0</v>
      </c>
      <c r="G37" s="56">
        <f t="shared" si="1"/>
        <v>0</v>
      </c>
      <c r="H37" s="55">
        <f t="shared" si="1"/>
        <v>0</v>
      </c>
      <c r="I37" s="54">
        <f t="shared" si="1"/>
        <v>0</v>
      </c>
    </row>
    <row r="38" spans="1:11">
      <c r="A38" s="603" t="s">
        <v>21</v>
      </c>
      <c r="B38" s="604"/>
      <c r="C38" s="58">
        <v>0</v>
      </c>
      <c r="D38" s="57">
        <f t="shared" si="1"/>
        <v>0</v>
      </c>
      <c r="E38" s="57">
        <f t="shared" si="1"/>
        <v>0</v>
      </c>
      <c r="F38" s="57">
        <f t="shared" si="1"/>
        <v>0</v>
      </c>
      <c r="G38" s="56">
        <f t="shared" si="1"/>
        <v>0</v>
      </c>
      <c r="H38" s="55">
        <f t="shared" si="1"/>
        <v>0</v>
      </c>
      <c r="I38" s="54">
        <f t="shared" si="1"/>
        <v>0</v>
      </c>
    </row>
    <row r="39" spans="1:11">
      <c r="A39" s="603" t="s">
        <v>21</v>
      </c>
      <c r="B39" s="604"/>
      <c r="C39" s="58">
        <v>0</v>
      </c>
      <c r="D39" s="57">
        <f t="shared" si="1"/>
        <v>0</v>
      </c>
      <c r="E39" s="57">
        <f t="shared" si="1"/>
        <v>0</v>
      </c>
      <c r="F39" s="57">
        <f t="shared" si="1"/>
        <v>0</v>
      </c>
      <c r="G39" s="56">
        <f t="shared" si="1"/>
        <v>0</v>
      </c>
      <c r="H39" s="55">
        <f t="shared" si="1"/>
        <v>0</v>
      </c>
      <c r="I39" s="54">
        <f t="shared" si="1"/>
        <v>0</v>
      </c>
    </row>
    <row r="40" spans="1:11">
      <c r="A40" s="603" t="s">
        <v>21</v>
      </c>
      <c r="B40" s="604"/>
      <c r="C40" s="58">
        <v>0</v>
      </c>
      <c r="D40" s="57">
        <f t="shared" si="1"/>
        <v>0</v>
      </c>
      <c r="E40" s="57">
        <f t="shared" si="1"/>
        <v>0</v>
      </c>
      <c r="F40" s="57">
        <f t="shared" si="1"/>
        <v>0</v>
      </c>
      <c r="G40" s="56">
        <f t="shared" si="1"/>
        <v>0</v>
      </c>
      <c r="H40" s="55">
        <f t="shared" si="1"/>
        <v>0</v>
      </c>
      <c r="I40" s="54">
        <f t="shared" si="1"/>
        <v>0</v>
      </c>
    </row>
    <row r="41" spans="1:11">
      <c r="A41" s="598" t="s">
        <v>20</v>
      </c>
      <c r="B41" s="599"/>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45"/>
      <c r="D44" s="446"/>
      <c r="E44" s="447"/>
      <c r="F44" s="448"/>
      <c r="G44" s="449"/>
      <c r="H44" s="445"/>
      <c r="I44" s="450"/>
    </row>
    <row r="45" spans="1:11">
      <c r="A45" s="596" t="s">
        <v>16</v>
      </c>
      <c r="B45" s="600"/>
      <c r="C45" s="436"/>
      <c r="D45" s="436"/>
      <c r="E45" s="436"/>
      <c r="F45" s="436"/>
      <c r="G45" s="436"/>
      <c r="H45" s="436"/>
      <c r="I45" s="436"/>
    </row>
    <row r="46" spans="1:11">
      <c r="A46" s="596" t="s">
        <v>15</v>
      </c>
      <c r="B46" s="597"/>
      <c r="C46" s="440"/>
      <c r="D46" s="451"/>
      <c r="E46" s="451"/>
      <c r="F46" s="451"/>
      <c r="G46" s="441"/>
      <c r="H46" s="440"/>
      <c r="I46" s="452"/>
    </row>
    <row r="47" spans="1:11" ht="15.75" thickBot="1">
      <c r="A47" s="598" t="s">
        <v>14</v>
      </c>
      <c r="B47" s="599"/>
      <c r="C47" s="453"/>
      <c r="D47" s="454"/>
      <c r="E47" s="454"/>
      <c r="F47" s="454"/>
      <c r="G47" s="455"/>
      <c r="H47" s="453"/>
      <c r="I47" s="456"/>
    </row>
    <row r="48" spans="1:11" ht="13.5" thickBot="1">
      <c r="A48" s="594" t="s">
        <v>13</v>
      </c>
      <c r="B48" s="595"/>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showRuler="0" view="pageLayout" zoomScaleNormal="100" zoomScaleSheetLayoutView="100" workbookViewId="0">
      <selection activeCell="B19" sqref="B19:C19"/>
    </sheetView>
  </sheetViews>
  <sheetFormatPr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9.140625" style="94"/>
    <col min="11" max="16" width="12.28515625" style="94" bestFit="1" customWidth="1"/>
    <col min="17" max="16384" width="9.140625"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65</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43"/>
      <c r="M7" s="643"/>
      <c r="N7" s="643"/>
      <c r="O7" s="643"/>
      <c r="P7" s="644"/>
    </row>
    <row r="8" spans="1:16" s="99" customFormat="1" ht="12.75" customHeight="1" thickBot="1">
      <c r="A8" s="627" t="s">
        <v>70</v>
      </c>
      <c r="B8" s="628"/>
      <c r="C8" s="98"/>
      <c r="E8" s="96"/>
      <c r="K8" s="645"/>
      <c r="L8" s="646"/>
      <c r="M8" s="646"/>
      <c r="N8" s="646"/>
      <c r="O8" s="646"/>
      <c r="P8" s="647"/>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42.6" customHeight="1" thickBot="1">
      <c r="A12" s="121" t="s">
        <v>49</v>
      </c>
      <c r="B12" s="122" t="s">
        <v>50</v>
      </c>
      <c r="C12" s="123" t="s">
        <v>51</v>
      </c>
      <c r="D12" s="124" t="s">
        <v>52</v>
      </c>
      <c r="E12" s="122" t="s">
        <v>53</v>
      </c>
      <c r="F12" s="124"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c r="I13" s="465"/>
      <c r="J13" s="140"/>
      <c r="K13" s="471"/>
      <c r="L13" s="472"/>
      <c r="M13" s="472"/>
      <c r="N13" s="473"/>
      <c r="O13" s="471"/>
      <c r="P13" s="474"/>
    </row>
    <row r="14" spans="1:16" ht="12.75" customHeight="1">
      <c r="A14" s="145"/>
      <c r="B14" s="483"/>
      <c r="C14" s="534"/>
      <c r="D14" s="483"/>
      <c r="E14" s="484"/>
      <c r="F14" s="483"/>
      <c r="G14" s="536"/>
      <c r="H14" s="466"/>
      <c r="I14" s="465"/>
      <c r="J14" s="140"/>
      <c r="K14" s="475"/>
      <c r="L14" s="476"/>
      <c r="M14" s="476"/>
      <c r="N14" s="477"/>
      <c r="O14" s="475"/>
      <c r="P14" s="478"/>
    </row>
    <row r="15" spans="1:16" ht="12.75" customHeight="1">
      <c r="A15" s="145"/>
      <c r="B15" s="483"/>
      <c r="C15" s="534"/>
      <c r="D15" s="483"/>
      <c r="E15" s="484"/>
      <c r="F15" s="483"/>
      <c r="G15" s="536"/>
      <c r="H15" s="466"/>
      <c r="I15" s="465"/>
      <c r="J15" s="140"/>
      <c r="K15" s="475"/>
      <c r="L15" s="476"/>
      <c r="M15" s="476"/>
      <c r="N15" s="477"/>
      <c r="O15" s="475"/>
      <c r="P15" s="478"/>
    </row>
    <row r="16" spans="1:16" ht="12.75" customHeight="1">
      <c r="A16" s="145"/>
      <c r="B16" s="146"/>
      <c r="C16" s="147">
        <v>0</v>
      </c>
      <c r="D16" s="146">
        <v>0</v>
      </c>
      <c r="E16" s="148">
        <v>0</v>
      </c>
      <c r="F16" s="146"/>
      <c r="G16" s="149"/>
      <c r="H16" s="150">
        <f t="shared" ref="H16:H50" si="0">(E16*F16)*D16</f>
        <v>0</v>
      </c>
      <c r="I16" s="139">
        <f t="shared" ref="I16:I50" si="1">(G16*H16)</f>
        <v>0</v>
      </c>
      <c r="J16" s="140"/>
      <c r="K16" s="151">
        <f t="shared" ref="K16:K50" si="2">$E16*(1+K$12)</f>
        <v>0</v>
      </c>
      <c r="L16" s="152">
        <f t="shared" ref="L16:P42" si="3">K16*(1+L$12)</f>
        <v>0</v>
      </c>
      <c r="M16" s="152">
        <f t="shared" si="3"/>
        <v>0</v>
      </c>
      <c r="N16" s="153">
        <f t="shared" si="3"/>
        <v>0</v>
      </c>
      <c r="O16" s="151">
        <f t="shared" si="3"/>
        <v>0</v>
      </c>
      <c r="P16" s="154">
        <f t="shared" si="3"/>
        <v>0</v>
      </c>
    </row>
    <row r="17" spans="1:16" ht="12.75" customHeight="1">
      <c r="A17" s="145"/>
      <c r="B17" s="146"/>
      <c r="C17" s="147">
        <v>0</v>
      </c>
      <c r="D17" s="146">
        <v>0</v>
      </c>
      <c r="E17" s="148">
        <v>0</v>
      </c>
      <c r="F17" s="146"/>
      <c r="G17" s="149"/>
      <c r="H17" s="150">
        <f t="shared" si="0"/>
        <v>0</v>
      </c>
      <c r="I17" s="139">
        <f t="shared" si="1"/>
        <v>0</v>
      </c>
      <c r="J17" s="140"/>
      <c r="K17" s="151">
        <f t="shared" si="2"/>
        <v>0</v>
      </c>
      <c r="L17" s="152">
        <f t="shared" si="3"/>
        <v>0</v>
      </c>
      <c r="M17" s="152">
        <f t="shared" si="3"/>
        <v>0</v>
      </c>
      <c r="N17" s="153">
        <f t="shared" si="3"/>
        <v>0</v>
      </c>
      <c r="O17" s="151">
        <f t="shared" si="3"/>
        <v>0</v>
      </c>
      <c r="P17" s="154">
        <f t="shared" si="3"/>
        <v>0</v>
      </c>
    </row>
    <row r="18" spans="1:16" ht="12.75" customHeight="1">
      <c r="A18" s="145"/>
      <c r="B18" s="146"/>
      <c r="C18" s="147">
        <v>0</v>
      </c>
      <c r="D18" s="146">
        <v>0</v>
      </c>
      <c r="E18" s="148">
        <v>0</v>
      </c>
      <c r="F18" s="146"/>
      <c r="G18" s="149"/>
      <c r="H18" s="150">
        <f t="shared" si="0"/>
        <v>0</v>
      </c>
      <c r="I18" s="139">
        <f t="shared" si="1"/>
        <v>0</v>
      </c>
      <c r="J18" s="140"/>
      <c r="K18" s="151">
        <f t="shared" si="2"/>
        <v>0</v>
      </c>
      <c r="L18" s="152">
        <f t="shared" si="3"/>
        <v>0</v>
      </c>
      <c r="M18" s="152">
        <f t="shared" si="3"/>
        <v>0</v>
      </c>
      <c r="N18" s="153">
        <f t="shared" si="3"/>
        <v>0</v>
      </c>
      <c r="O18" s="151">
        <f t="shared" si="3"/>
        <v>0</v>
      </c>
      <c r="P18" s="154">
        <f t="shared" si="3"/>
        <v>0</v>
      </c>
    </row>
    <row r="19" spans="1:16" ht="12.75" customHeight="1">
      <c r="A19" s="145"/>
      <c r="B19" s="146"/>
      <c r="C19" s="147">
        <v>0</v>
      </c>
      <c r="D19" s="146">
        <v>0</v>
      </c>
      <c r="E19" s="148">
        <v>0</v>
      </c>
      <c r="F19" s="146"/>
      <c r="G19" s="149"/>
      <c r="H19" s="150">
        <f t="shared" si="0"/>
        <v>0</v>
      </c>
      <c r="I19" s="139">
        <f t="shared" si="1"/>
        <v>0</v>
      </c>
      <c r="J19" s="140"/>
      <c r="K19" s="151">
        <f t="shared" si="2"/>
        <v>0</v>
      </c>
      <c r="L19" s="152">
        <f t="shared" si="3"/>
        <v>0</v>
      </c>
      <c r="M19" s="152">
        <f t="shared" si="3"/>
        <v>0</v>
      </c>
      <c r="N19" s="153">
        <f t="shared" si="3"/>
        <v>0</v>
      </c>
      <c r="O19" s="151">
        <f t="shared" si="3"/>
        <v>0</v>
      </c>
      <c r="P19" s="154">
        <f t="shared" si="3"/>
        <v>0</v>
      </c>
    </row>
    <row r="20" spans="1:16" ht="12.75" customHeight="1">
      <c r="A20" s="145"/>
      <c r="B20" s="146"/>
      <c r="C20" s="147">
        <v>0</v>
      </c>
      <c r="D20" s="146">
        <v>0</v>
      </c>
      <c r="E20" s="148">
        <v>0</v>
      </c>
      <c r="F20" s="146"/>
      <c r="G20" s="149"/>
      <c r="H20" s="150">
        <f t="shared" si="0"/>
        <v>0</v>
      </c>
      <c r="I20" s="139">
        <f t="shared" si="1"/>
        <v>0</v>
      </c>
      <c r="J20" s="140"/>
      <c r="K20" s="151">
        <f t="shared" si="2"/>
        <v>0</v>
      </c>
      <c r="L20" s="152">
        <f t="shared" si="3"/>
        <v>0</v>
      </c>
      <c r="M20" s="152">
        <f t="shared" si="3"/>
        <v>0</v>
      </c>
      <c r="N20" s="153">
        <f t="shared" si="3"/>
        <v>0</v>
      </c>
      <c r="O20" s="151">
        <f t="shared" si="3"/>
        <v>0</v>
      </c>
      <c r="P20" s="154">
        <f t="shared" si="3"/>
        <v>0</v>
      </c>
    </row>
    <row r="21" spans="1:16" ht="12.75" customHeight="1">
      <c r="A21" s="145"/>
      <c r="B21" s="146"/>
      <c r="C21" s="147">
        <v>0</v>
      </c>
      <c r="D21" s="146">
        <v>0</v>
      </c>
      <c r="E21" s="148">
        <v>0</v>
      </c>
      <c r="F21" s="146"/>
      <c r="G21" s="149"/>
      <c r="H21" s="150">
        <f t="shared" si="0"/>
        <v>0</v>
      </c>
      <c r="I21" s="139">
        <f t="shared" si="1"/>
        <v>0</v>
      </c>
      <c r="J21" s="140"/>
      <c r="K21" s="151">
        <f t="shared" si="2"/>
        <v>0</v>
      </c>
      <c r="L21" s="152">
        <f t="shared" si="3"/>
        <v>0</v>
      </c>
      <c r="M21" s="152">
        <f t="shared" si="3"/>
        <v>0</v>
      </c>
      <c r="N21" s="153">
        <f t="shared" si="3"/>
        <v>0</v>
      </c>
      <c r="O21" s="151">
        <f t="shared" si="3"/>
        <v>0</v>
      </c>
      <c r="P21" s="154">
        <f t="shared" si="3"/>
        <v>0</v>
      </c>
    </row>
    <row r="22" spans="1:16" ht="12.75" customHeight="1">
      <c r="A22" s="145"/>
      <c r="B22" s="146"/>
      <c r="C22" s="147">
        <v>0</v>
      </c>
      <c r="D22" s="146">
        <v>0</v>
      </c>
      <c r="E22" s="148">
        <v>0</v>
      </c>
      <c r="F22" s="146"/>
      <c r="G22" s="149"/>
      <c r="H22" s="150">
        <f t="shared" si="0"/>
        <v>0</v>
      </c>
      <c r="I22" s="139">
        <f t="shared" si="1"/>
        <v>0</v>
      </c>
      <c r="J22" s="140"/>
      <c r="K22" s="151">
        <f t="shared" si="2"/>
        <v>0</v>
      </c>
      <c r="L22" s="152">
        <f t="shared" si="3"/>
        <v>0</v>
      </c>
      <c r="M22" s="152">
        <f t="shared" si="3"/>
        <v>0</v>
      </c>
      <c r="N22" s="153">
        <f t="shared" si="3"/>
        <v>0</v>
      </c>
      <c r="O22" s="151">
        <f t="shared" si="3"/>
        <v>0</v>
      </c>
      <c r="P22" s="154">
        <f t="shared" si="3"/>
        <v>0</v>
      </c>
    </row>
    <row r="23" spans="1:16" ht="12.75" customHeight="1">
      <c r="A23" s="145"/>
      <c r="B23" s="146"/>
      <c r="C23" s="147">
        <v>0</v>
      </c>
      <c r="D23" s="146">
        <v>0</v>
      </c>
      <c r="E23" s="148">
        <v>0</v>
      </c>
      <c r="F23" s="146"/>
      <c r="G23" s="149"/>
      <c r="H23" s="150">
        <f t="shared" si="0"/>
        <v>0</v>
      </c>
      <c r="I23" s="139">
        <f t="shared" si="1"/>
        <v>0</v>
      </c>
      <c r="J23" s="140"/>
      <c r="K23" s="151">
        <f t="shared" si="2"/>
        <v>0</v>
      </c>
      <c r="L23" s="152">
        <f t="shared" si="3"/>
        <v>0</v>
      </c>
      <c r="M23" s="152">
        <f t="shared" si="3"/>
        <v>0</v>
      </c>
      <c r="N23" s="153">
        <f t="shared" si="3"/>
        <v>0</v>
      </c>
      <c r="O23" s="151">
        <f t="shared" si="3"/>
        <v>0</v>
      </c>
      <c r="P23" s="154">
        <f t="shared" si="3"/>
        <v>0</v>
      </c>
    </row>
    <row r="24" spans="1:16" ht="12.75" customHeight="1">
      <c r="A24" s="145"/>
      <c r="B24" s="146"/>
      <c r="C24" s="147">
        <v>0</v>
      </c>
      <c r="D24" s="146">
        <v>0</v>
      </c>
      <c r="E24" s="148">
        <v>0</v>
      </c>
      <c r="F24" s="146"/>
      <c r="G24" s="149"/>
      <c r="H24" s="150">
        <f t="shared" si="0"/>
        <v>0</v>
      </c>
      <c r="I24" s="139">
        <f t="shared" si="1"/>
        <v>0</v>
      </c>
      <c r="J24" s="140"/>
      <c r="K24" s="151">
        <f t="shared" si="2"/>
        <v>0</v>
      </c>
      <c r="L24" s="152">
        <f t="shared" si="3"/>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s="140" customFormat="1" ht="12.75" customHeight="1">
      <c r="A35" s="145"/>
      <c r="B35" s="146"/>
      <c r="C35" s="147">
        <v>0</v>
      </c>
      <c r="D35" s="146">
        <v>0</v>
      </c>
      <c r="E35" s="148">
        <v>0</v>
      </c>
      <c r="F35" s="146"/>
      <c r="G35" s="149"/>
      <c r="H35" s="150">
        <f t="shared" si="0"/>
        <v>0</v>
      </c>
      <c r="I35" s="139">
        <f t="shared" si="1"/>
        <v>0</v>
      </c>
      <c r="K35" s="151">
        <f t="shared" si="2"/>
        <v>0</v>
      </c>
      <c r="L35" s="152">
        <f t="shared" si="3"/>
        <v>0</v>
      </c>
      <c r="M35" s="152">
        <f t="shared" si="3"/>
        <v>0</v>
      </c>
      <c r="N35" s="153">
        <f t="shared" si="3"/>
        <v>0</v>
      </c>
      <c r="O35" s="151">
        <f t="shared" si="3"/>
        <v>0</v>
      </c>
      <c r="P35" s="154">
        <f t="shared" si="3"/>
        <v>0</v>
      </c>
    </row>
    <row r="36" spans="1:16">
      <c r="A36" s="145"/>
      <c r="B36" s="146"/>
      <c r="C36" s="147">
        <v>0</v>
      </c>
      <c r="D36" s="146">
        <v>0</v>
      </c>
      <c r="E36" s="148">
        <v>0</v>
      </c>
      <c r="F36" s="146"/>
      <c r="G36" s="149"/>
      <c r="H36" s="150">
        <f t="shared" si="0"/>
        <v>0</v>
      </c>
      <c r="I36" s="139">
        <f t="shared" si="1"/>
        <v>0</v>
      </c>
      <c r="J36" s="140"/>
      <c r="K36" s="151">
        <f t="shared" si="2"/>
        <v>0</v>
      </c>
      <c r="L36" s="152">
        <f t="shared" si="3"/>
        <v>0</v>
      </c>
      <c r="M36" s="152">
        <f t="shared" si="3"/>
        <v>0</v>
      </c>
      <c r="N36" s="153">
        <f t="shared" si="3"/>
        <v>0</v>
      </c>
      <c r="O36" s="151">
        <f t="shared" si="3"/>
        <v>0</v>
      </c>
      <c r="P36" s="154">
        <f t="shared" si="3"/>
        <v>0</v>
      </c>
    </row>
    <row r="37" spans="1:16">
      <c r="A37" s="145"/>
      <c r="B37" s="146"/>
      <c r="C37" s="147">
        <v>0</v>
      </c>
      <c r="D37" s="146">
        <v>0</v>
      </c>
      <c r="E37" s="148">
        <v>0</v>
      </c>
      <c r="F37" s="146"/>
      <c r="G37" s="149"/>
      <c r="H37" s="150">
        <f t="shared" si="0"/>
        <v>0</v>
      </c>
      <c r="I37" s="139">
        <f t="shared" si="1"/>
        <v>0</v>
      </c>
      <c r="J37" s="140"/>
      <c r="K37" s="151">
        <f t="shared" si="2"/>
        <v>0</v>
      </c>
      <c r="L37" s="152">
        <f t="shared" si="3"/>
        <v>0</v>
      </c>
      <c r="M37" s="152">
        <f t="shared" si="3"/>
        <v>0</v>
      </c>
      <c r="N37" s="153">
        <f t="shared" si="3"/>
        <v>0</v>
      </c>
      <c r="O37" s="151">
        <f t="shared" si="3"/>
        <v>0</v>
      </c>
      <c r="P37" s="154">
        <f t="shared" si="3"/>
        <v>0</v>
      </c>
    </row>
    <row r="38" spans="1:16">
      <c r="A38" s="145"/>
      <c r="B38" s="146"/>
      <c r="C38" s="147">
        <v>0</v>
      </c>
      <c r="D38" s="146">
        <v>0</v>
      </c>
      <c r="E38" s="148">
        <v>0</v>
      </c>
      <c r="F38" s="146"/>
      <c r="G38" s="149"/>
      <c r="H38" s="150">
        <f t="shared" si="0"/>
        <v>0</v>
      </c>
      <c r="I38" s="139">
        <f t="shared" si="1"/>
        <v>0</v>
      </c>
      <c r="J38" s="140"/>
      <c r="K38" s="151">
        <f t="shared" si="2"/>
        <v>0</v>
      </c>
      <c r="L38" s="152">
        <f t="shared" si="3"/>
        <v>0</v>
      </c>
      <c r="M38" s="152">
        <f t="shared" si="3"/>
        <v>0</v>
      </c>
      <c r="N38" s="153">
        <f t="shared" si="3"/>
        <v>0</v>
      </c>
      <c r="O38" s="151">
        <f t="shared" si="3"/>
        <v>0</v>
      </c>
      <c r="P38" s="154">
        <f t="shared" si="3"/>
        <v>0</v>
      </c>
    </row>
    <row r="39" spans="1:16">
      <c r="A39" s="145"/>
      <c r="B39" s="146"/>
      <c r="C39" s="147">
        <v>0</v>
      </c>
      <c r="D39" s="146">
        <v>0</v>
      </c>
      <c r="E39" s="148">
        <v>0</v>
      </c>
      <c r="F39" s="146"/>
      <c r="G39" s="149"/>
      <c r="H39" s="150">
        <f t="shared" si="0"/>
        <v>0</v>
      </c>
      <c r="I39" s="139">
        <f t="shared" si="1"/>
        <v>0</v>
      </c>
      <c r="J39" s="140"/>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ref="L43:P48" si="4">K43*(1+L$12)</f>
        <v>0</v>
      </c>
      <c r="M43" s="152">
        <f t="shared" si="4"/>
        <v>0</v>
      </c>
      <c r="N43" s="153">
        <f t="shared" si="4"/>
        <v>0</v>
      </c>
      <c r="O43" s="151">
        <f t="shared" si="4"/>
        <v>0</v>
      </c>
      <c r="P43" s="154">
        <f t="shared" si="4"/>
        <v>0</v>
      </c>
    </row>
    <row r="44" spans="1:16">
      <c r="A44" s="145"/>
      <c r="B44" s="146"/>
      <c r="C44" s="147">
        <v>0</v>
      </c>
      <c r="D44" s="146">
        <v>0</v>
      </c>
      <c r="E44" s="148">
        <v>0</v>
      </c>
      <c r="F44" s="146"/>
      <c r="G44" s="149"/>
      <c r="H44" s="150">
        <f t="shared" si="0"/>
        <v>0</v>
      </c>
      <c r="I44" s="139">
        <f t="shared" si="1"/>
        <v>0</v>
      </c>
      <c r="J44" s="140"/>
      <c r="K44" s="151">
        <f t="shared" si="2"/>
        <v>0</v>
      </c>
      <c r="L44" s="152">
        <f t="shared" si="4"/>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 t="shared" si="4"/>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 t="shared" si="4"/>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 t="shared" si="4"/>
        <v>0</v>
      </c>
      <c r="N48" s="153">
        <f t="shared" si="4"/>
        <v>0</v>
      </c>
      <c r="O48" s="151">
        <f>N48*(1+O$12)</f>
        <v>0</v>
      </c>
      <c r="P48" s="154">
        <f t="shared" si="4"/>
        <v>0</v>
      </c>
    </row>
    <row r="49" spans="1:16">
      <c r="A49" s="145"/>
      <c r="B49" s="146"/>
      <c r="C49" s="147">
        <v>0</v>
      </c>
      <c r="D49" s="146">
        <v>0</v>
      </c>
      <c r="E49" s="148">
        <v>0</v>
      </c>
      <c r="F49" s="146"/>
      <c r="G49" s="149"/>
      <c r="H49" s="150">
        <f t="shared" si="0"/>
        <v>0</v>
      </c>
      <c r="I49" s="139">
        <f t="shared" si="1"/>
        <v>0</v>
      </c>
      <c r="J49" s="140"/>
      <c r="K49" s="151">
        <f t="shared" si="2"/>
        <v>0</v>
      </c>
      <c r="L49" s="152">
        <f>K49*(1+L$12)</f>
        <v>0</v>
      </c>
      <c r="M49" s="152">
        <f>L49*(1+M$12)</f>
        <v>0</v>
      </c>
      <c r="N49" s="153">
        <f>M49*(1+N$12)</f>
        <v>0</v>
      </c>
      <c r="O49" s="151">
        <f>N49*(1+O$12)</f>
        <v>0</v>
      </c>
      <c r="P49" s="154">
        <f>O49*(1+P$12)</f>
        <v>0</v>
      </c>
    </row>
    <row r="50" spans="1:16" ht="13.5" thickBot="1">
      <c r="A50" s="155"/>
      <c r="B50" s="156"/>
      <c r="C50" s="157">
        <v>0</v>
      </c>
      <c r="D50" s="156">
        <v>0</v>
      </c>
      <c r="E50" s="158">
        <v>0</v>
      </c>
      <c r="F50" s="156"/>
      <c r="G50" s="159"/>
      <c r="H50" s="160">
        <f t="shared" si="0"/>
        <v>0</v>
      </c>
      <c r="I50" s="161">
        <f t="shared" si="1"/>
        <v>0</v>
      </c>
      <c r="J50" s="140"/>
      <c r="K50" s="162">
        <f t="shared" si="2"/>
        <v>0</v>
      </c>
      <c r="L50" s="163">
        <f>K50*(1+L$12)</f>
        <v>0</v>
      </c>
      <c r="M50" s="163">
        <f>L50*(1+M$12)</f>
        <v>0</v>
      </c>
      <c r="N50" s="164">
        <f>M50*(1+N$12)</f>
        <v>0</v>
      </c>
      <c r="O50" s="162">
        <f>N50*(1+O$12)</f>
        <v>0</v>
      </c>
      <c r="P50" s="165">
        <f>O50*(1+P$12)</f>
        <v>0</v>
      </c>
    </row>
    <row r="51" spans="1:16" ht="13.5" thickBot="1">
      <c r="A51" s="140"/>
      <c r="B51" s="166"/>
      <c r="C51" s="167"/>
      <c r="D51" s="166"/>
      <c r="E51" s="616"/>
      <c r="F51" s="616"/>
      <c r="G51" s="617"/>
      <c r="H51" s="168">
        <f>SUM(H13:H50)</f>
        <v>0</v>
      </c>
      <c r="I51" s="169">
        <f>SUM(I13:I50)</f>
        <v>0</v>
      </c>
      <c r="J51" s="140"/>
      <c r="K51" s="170"/>
      <c r="L51" s="170"/>
      <c r="M51" s="170"/>
      <c r="N51" s="170"/>
      <c r="O51" s="170"/>
      <c r="P51" s="170"/>
    </row>
  </sheetData>
  <mergeCells count="7">
    <mergeCell ref="E51:G51"/>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71</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70</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v>0</v>
      </c>
      <c r="F12" s="173">
        <v>0</v>
      </c>
      <c r="G12" s="173">
        <v>0</v>
      </c>
      <c r="H12" s="174">
        <v>0</v>
      </c>
      <c r="I12" s="175">
        <v>0</v>
      </c>
      <c r="J12" s="176">
        <v>0</v>
      </c>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0"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0" ht="12.75" customHeight="1">
      <c r="A18" s="178"/>
      <c r="B18" s="634" t="s">
        <v>59</v>
      </c>
      <c r="C18" s="604"/>
      <c r="D18" s="58">
        <v>0</v>
      </c>
      <c r="E18" s="57">
        <f t="shared" si="0"/>
        <v>0</v>
      </c>
      <c r="F18" s="57">
        <f t="shared" si="0"/>
        <v>0</v>
      </c>
      <c r="G18" s="57">
        <f t="shared" si="0"/>
        <v>0</v>
      </c>
      <c r="H18" s="56">
        <f t="shared" si="0"/>
        <v>0</v>
      </c>
      <c r="I18" s="55">
        <f t="shared" si="0"/>
        <v>0</v>
      </c>
      <c r="J18" s="54">
        <f t="shared" si="0"/>
        <v>0</v>
      </c>
    </row>
    <row r="19" spans="1:10" ht="12.75" customHeight="1">
      <c r="A19" s="178"/>
      <c r="B19" s="634" t="s">
        <v>59</v>
      </c>
      <c r="C19" s="604"/>
      <c r="D19" s="58">
        <v>0</v>
      </c>
      <c r="E19" s="57">
        <f t="shared" si="0"/>
        <v>0</v>
      </c>
      <c r="F19" s="57">
        <f t="shared" si="0"/>
        <v>0</v>
      </c>
      <c r="G19" s="57">
        <f t="shared" si="0"/>
        <v>0</v>
      </c>
      <c r="H19" s="56">
        <f t="shared" si="0"/>
        <v>0</v>
      </c>
      <c r="I19" s="55">
        <f t="shared" si="0"/>
        <v>0</v>
      </c>
      <c r="J19" s="54">
        <f t="shared" si="0"/>
        <v>0</v>
      </c>
    </row>
    <row r="20" spans="1:10" ht="12.75" customHeight="1">
      <c r="A20" s="178"/>
      <c r="B20" s="634" t="s">
        <v>59</v>
      </c>
      <c r="C20" s="604"/>
      <c r="D20" s="58">
        <v>0</v>
      </c>
      <c r="E20" s="57">
        <f t="shared" si="0"/>
        <v>0</v>
      </c>
      <c r="F20" s="57">
        <f t="shared" si="0"/>
        <v>0</v>
      </c>
      <c r="G20" s="57">
        <f t="shared" si="0"/>
        <v>0</v>
      </c>
      <c r="H20" s="56">
        <f t="shared" si="0"/>
        <v>0</v>
      </c>
      <c r="I20" s="55">
        <f t="shared" si="0"/>
        <v>0</v>
      </c>
      <c r="J20" s="54">
        <f t="shared" si="0"/>
        <v>0</v>
      </c>
    </row>
    <row r="21" spans="1:10" ht="12.75" customHeight="1">
      <c r="A21" s="178"/>
      <c r="B21" s="634" t="s">
        <v>59</v>
      </c>
      <c r="C21" s="604"/>
      <c r="D21" s="58">
        <v>0</v>
      </c>
      <c r="E21" s="57">
        <f t="shared" si="0"/>
        <v>0</v>
      </c>
      <c r="F21" s="57">
        <f t="shared" si="0"/>
        <v>0</v>
      </c>
      <c r="G21" s="57">
        <f t="shared" si="0"/>
        <v>0</v>
      </c>
      <c r="H21" s="56">
        <f t="shared" si="0"/>
        <v>0</v>
      </c>
      <c r="I21" s="55">
        <f t="shared" si="0"/>
        <v>0</v>
      </c>
      <c r="J21" s="54">
        <f t="shared" si="0"/>
        <v>0</v>
      </c>
    </row>
    <row r="22" spans="1:10" ht="12.75" customHeight="1">
      <c r="A22" s="178"/>
      <c r="B22" s="634" t="s">
        <v>59</v>
      </c>
      <c r="C22" s="604"/>
      <c r="D22" s="58">
        <v>0</v>
      </c>
      <c r="E22" s="57">
        <f t="shared" si="0"/>
        <v>0</v>
      </c>
      <c r="F22" s="57">
        <f t="shared" si="0"/>
        <v>0</v>
      </c>
      <c r="G22" s="57">
        <f t="shared" si="0"/>
        <v>0</v>
      </c>
      <c r="H22" s="56">
        <f t="shared" si="0"/>
        <v>0</v>
      </c>
      <c r="I22" s="55">
        <f t="shared" si="0"/>
        <v>0</v>
      </c>
      <c r="J22" s="54">
        <f t="shared" si="0"/>
        <v>0</v>
      </c>
    </row>
    <row r="23" spans="1:10"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0"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0"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0"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0"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0"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0"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0" ht="12.75" customHeight="1">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0" ht="12.75" customHeight="1">
      <c r="B31" s="596" t="s">
        <v>15</v>
      </c>
      <c r="C31" s="600"/>
      <c r="D31" s="36">
        <v>0</v>
      </c>
      <c r="E31" s="38">
        <v>0</v>
      </c>
      <c r="F31" s="38">
        <v>0</v>
      </c>
      <c r="G31" s="38">
        <v>0</v>
      </c>
      <c r="H31" s="37">
        <v>0</v>
      </c>
      <c r="I31" s="36">
        <v>0</v>
      </c>
      <c r="J31" s="35">
        <v>0</v>
      </c>
    </row>
    <row r="32" spans="1:10"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6"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c r="K33" s="185"/>
      <c r="L33" s="185"/>
      <c r="M33" s="185"/>
      <c r="N33" s="185"/>
      <c r="O33" s="185"/>
      <c r="P33" s="185"/>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47"/>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s="22" customFormat="1" ht="18" customHeight="1">
      <c r="A2" s="558" t="s">
        <v>324</v>
      </c>
      <c r="B2" s="558"/>
      <c r="C2" s="558"/>
      <c r="D2" s="558"/>
      <c r="E2" s="558"/>
      <c r="F2" s="558"/>
      <c r="G2" s="558"/>
      <c r="H2" s="558"/>
      <c r="I2" s="558"/>
    </row>
    <row r="4" spans="1:9" ht="18" customHeight="1">
      <c r="A4" s="605" t="s">
        <v>72</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73</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90">
        <v>45019</v>
      </c>
      <c r="H10" s="88">
        <v>45382</v>
      </c>
      <c r="I10" s="87">
        <v>45747</v>
      </c>
    </row>
    <row r="11" spans="1:9" ht="12.75" customHeight="1" thickBot="1">
      <c r="C11" s="86" t="s">
        <v>39</v>
      </c>
      <c r="D11" s="85">
        <v>0</v>
      </c>
      <c r="E11" s="85">
        <v>0</v>
      </c>
      <c r="F11" s="85">
        <v>0</v>
      </c>
      <c r="G11" s="84">
        <v>0</v>
      </c>
      <c r="H11" s="83">
        <v>0</v>
      </c>
      <c r="I11" s="82">
        <v>0</v>
      </c>
    </row>
    <row r="12" spans="1:9" ht="12.75" customHeight="1">
      <c r="A12" s="608" t="s">
        <v>38</v>
      </c>
      <c r="B12" s="609"/>
      <c r="C12" s="80">
        <f>'Annex B Sec 5 - Lab'!I51</f>
        <v>0</v>
      </c>
      <c r="D12" s="81">
        <f>(C12*D$11)+C12</f>
        <v>0</v>
      </c>
      <c r="E12" s="81">
        <f t="shared" ref="E12:I12" si="0">(D12*E$11)+D12</f>
        <v>0</v>
      </c>
      <c r="F12" s="81">
        <f t="shared" si="0"/>
        <v>0</v>
      </c>
      <c r="G12" s="81">
        <f t="shared" si="0"/>
        <v>0</v>
      </c>
      <c r="H12" s="81">
        <f t="shared" si="0"/>
        <v>0</v>
      </c>
      <c r="I12" s="79">
        <f t="shared" si="0"/>
        <v>0</v>
      </c>
    </row>
    <row r="13" spans="1:9" ht="12.75" customHeight="1">
      <c r="A13" s="78"/>
      <c r="B13" s="77" t="s">
        <v>37</v>
      </c>
      <c r="C13" s="76"/>
      <c r="D13" s="75"/>
      <c r="E13" s="75"/>
      <c r="F13" s="75"/>
      <c r="G13" s="74"/>
      <c r="H13" s="72"/>
      <c r="I13" s="73"/>
    </row>
    <row r="14" spans="1:9" ht="12.75" customHeight="1">
      <c r="A14" s="72" t="s">
        <v>36</v>
      </c>
      <c r="B14" s="37">
        <v>0</v>
      </c>
      <c r="C14" s="70">
        <v>0</v>
      </c>
      <c r="D14" s="57">
        <f>(C14*D$11)+C14</f>
        <v>0</v>
      </c>
      <c r="E14" s="57">
        <f t="shared" ref="E14:I14" si="1">(D14*E$11)+D14</f>
        <v>0</v>
      </c>
      <c r="F14" s="57">
        <f t="shared" si="1"/>
        <v>0</v>
      </c>
      <c r="G14" s="57">
        <f t="shared" si="1"/>
        <v>0</v>
      </c>
      <c r="H14" s="57">
        <f t="shared" si="1"/>
        <v>0</v>
      </c>
      <c r="I14" s="54">
        <f t="shared" si="1"/>
        <v>0</v>
      </c>
    </row>
    <row r="15" spans="1:9" ht="12.75" customHeight="1">
      <c r="A15" s="72" t="s">
        <v>35</v>
      </c>
      <c r="B15" s="37">
        <v>0</v>
      </c>
      <c r="C15" s="70">
        <v>0</v>
      </c>
      <c r="D15" s="57">
        <f t="shared" ref="D15:I23" si="2">(C15*D$11)+C15</f>
        <v>0</v>
      </c>
      <c r="E15" s="57">
        <f t="shared" si="2"/>
        <v>0</v>
      </c>
      <c r="F15" s="57">
        <f t="shared" si="2"/>
        <v>0</v>
      </c>
      <c r="G15" s="57">
        <f t="shared" si="2"/>
        <v>0</v>
      </c>
      <c r="H15" s="57">
        <f t="shared" si="2"/>
        <v>0</v>
      </c>
      <c r="I15" s="54">
        <f t="shared" si="2"/>
        <v>0</v>
      </c>
    </row>
    <row r="16" spans="1:9" ht="12.75" customHeight="1">
      <c r="A16" s="72" t="s">
        <v>34</v>
      </c>
      <c r="B16" s="37">
        <v>0</v>
      </c>
      <c r="C16" s="70">
        <v>0</v>
      </c>
      <c r="D16" s="57">
        <f t="shared" si="2"/>
        <v>0</v>
      </c>
      <c r="E16" s="57">
        <f t="shared" si="2"/>
        <v>0</v>
      </c>
      <c r="F16" s="57">
        <f t="shared" si="2"/>
        <v>0</v>
      </c>
      <c r="G16" s="57">
        <f t="shared" si="2"/>
        <v>0</v>
      </c>
      <c r="H16" s="57">
        <f t="shared" si="2"/>
        <v>0</v>
      </c>
      <c r="I16" s="54">
        <f t="shared" si="2"/>
        <v>0</v>
      </c>
    </row>
    <row r="17" spans="1:9" ht="12.75" customHeight="1">
      <c r="A17" s="72" t="s">
        <v>33</v>
      </c>
      <c r="B17" s="37">
        <v>0</v>
      </c>
      <c r="C17" s="70">
        <v>0</v>
      </c>
      <c r="D17" s="57">
        <f t="shared" si="2"/>
        <v>0</v>
      </c>
      <c r="E17" s="57">
        <f t="shared" si="2"/>
        <v>0</v>
      </c>
      <c r="F17" s="57">
        <f t="shared" si="2"/>
        <v>0</v>
      </c>
      <c r="G17" s="57">
        <f t="shared" si="2"/>
        <v>0</v>
      </c>
      <c r="H17" s="57">
        <f t="shared" si="2"/>
        <v>0</v>
      </c>
      <c r="I17" s="54">
        <f t="shared" si="2"/>
        <v>0</v>
      </c>
    </row>
    <row r="18" spans="1:9" ht="12.75" customHeight="1">
      <c r="A18" s="72" t="s">
        <v>32</v>
      </c>
      <c r="B18" s="37">
        <v>0</v>
      </c>
      <c r="C18" s="70">
        <v>0</v>
      </c>
      <c r="D18" s="57">
        <f t="shared" si="2"/>
        <v>0</v>
      </c>
      <c r="E18" s="57">
        <f t="shared" si="2"/>
        <v>0</v>
      </c>
      <c r="F18" s="57">
        <f t="shared" si="2"/>
        <v>0</v>
      </c>
      <c r="G18" s="57">
        <f t="shared" si="2"/>
        <v>0</v>
      </c>
      <c r="H18" s="57">
        <f t="shared" si="2"/>
        <v>0</v>
      </c>
      <c r="I18" s="54">
        <f t="shared" si="2"/>
        <v>0</v>
      </c>
    </row>
    <row r="19" spans="1:9" ht="12.75" customHeight="1">
      <c r="A19" s="72" t="s">
        <v>31</v>
      </c>
      <c r="B19" s="37">
        <v>0</v>
      </c>
      <c r="C19" s="70">
        <v>0</v>
      </c>
      <c r="D19" s="57">
        <f t="shared" si="2"/>
        <v>0</v>
      </c>
      <c r="E19" s="57">
        <f t="shared" si="2"/>
        <v>0</v>
      </c>
      <c r="F19" s="57">
        <f t="shared" si="2"/>
        <v>0</v>
      </c>
      <c r="G19" s="57">
        <f t="shared" si="2"/>
        <v>0</v>
      </c>
      <c r="H19" s="57">
        <f t="shared" si="2"/>
        <v>0</v>
      </c>
      <c r="I19" s="54">
        <f t="shared" si="2"/>
        <v>0</v>
      </c>
    </row>
    <row r="20" spans="1:9" ht="12.75" customHeight="1">
      <c r="A20" s="72" t="s">
        <v>31</v>
      </c>
      <c r="B20" s="37">
        <v>0</v>
      </c>
      <c r="C20" s="70">
        <v>0</v>
      </c>
      <c r="D20" s="57">
        <f t="shared" si="2"/>
        <v>0</v>
      </c>
      <c r="E20" s="57">
        <f t="shared" si="2"/>
        <v>0</v>
      </c>
      <c r="F20" s="57">
        <f t="shared" si="2"/>
        <v>0</v>
      </c>
      <c r="G20" s="57">
        <f t="shared" si="2"/>
        <v>0</v>
      </c>
      <c r="H20" s="57">
        <f t="shared" si="2"/>
        <v>0</v>
      </c>
      <c r="I20" s="54">
        <f t="shared" si="2"/>
        <v>0</v>
      </c>
    </row>
    <row r="21" spans="1:9" ht="12.75" customHeight="1">
      <c r="A21" s="72" t="s">
        <v>31</v>
      </c>
      <c r="B21" s="37">
        <v>0</v>
      </c>
      <c r="C21" s="70">
        <v>0</v>
      </c>
      <c r="D21" s="57">
        <f t="shared" si="2"/>
        <v>0</v>
      </c>
      <c r="E21" s="57">
        <f t="shared" si="2"/>
        <v>0</v>
      </c>
      <c r="F21" s="57">
        <f t="shared" si="2"/>
        <v>0</v>
      </c>
      <c r="G21" s="57">
        <f t="shared" si="2"/>
        <v>0</v>
      </c>
      <c r="H21" s="57">
        <f t="shared" si="2"/>
        <v>0</v>
      </c>
      <c r="I21" s="54">
        <f t="shared" si="2"/>
        <v>0</v>
      </c>
    </row>
    <row r="22" spans="1:9" ht="12.75" customHeight="1">
      <c r="A22" s="72" t="s">
        <v>31</v>
      </c>
      <c r="B22" s="37">
        <v>0</v>
      </c>
      <c r="C22" s="70">
        <v>0</v>
      </c>
      <c r="D22" s="57">
        <f t="shared" si="2"/>
        <v>0</v>
      </c>
      <c r="E22" s="57">
        <f t="shared" si="2"/>
        <v>0</v>
      </c>
      <c r="F22" s="57">
        <f t="shared" si="2"/>
        <v>0</v>
      </c>
      <c r="G22" s="57">
        <f t="shared" si="2"/>
        <v>0</v>
      </c>
      <c r="H22" s="57">
        <f t="shared" si="2"/>
        <v>0</v>
      </c>
      <c r="I22" s="54">
        <f t="shared" si="2"/>
        <v>0</v>
      </c>
    </row>
    <row r="23" spans="1:9" ht="12.75" customHeight="1">
      <c r="A23" s="72" t="s">
        <v>31</v>
      </c>
      <c r="B23" s="37">
        <v>0</v>
      </c>
      <c r="C23" s="70">
        <v>0</v>
      </c>
      <c r="D23" s="57">
        <f t="shared" si="2"/>
        <v>0</v>
      </c>
      <c r="E23" s="57">
        <f t="shared" si="2"/>
        <v>0</v>
      </c>
      <c r="F23" s="57">
        <f t="shared" si="2"/>
        <v>0</v>
      </c>
      <c r="G23" s="57">
        <f t="shared" si="2"/>
        <v>0</v>
      </c>
      <c r="H23" s="57">
        <f t="shared" si="2"/>
        <v>0</v>
      </c>
      <c r="I23" s="54">
        <f t="shared" si="2"/>
        <v>0</v>
      </c>
    </row>
    <row r="24" spans="1:9" ht="12.75" customHeight="1" thickBot="1">
      <c r="A24" s="606" t="s">
        <v>30</v>
      </c>
      <c r="B24" s="607"/>
      <c r="C24" s="67">
        <f t="shared" ref="C24:I24" si="3">SUM(C12:C23)</f>
        <v>0</v>
      </c>
      <c r="D24" s="69">
        <f t="shared" si="3"/>
        <v>0</v>
      </c>
      <c r="E24" s="69">
        <f t="shared" si="3"/>
        <v>0</v>
      </c>
      <c r="F24" s="69">
        <f t="shared" si="3"/>
        <v>0</v>
      </c>
      <c r="G24" s="68">
        <f t="shared" si="3"/>
        <v>0</v>
      </c>
      <c r="H24" s="67">
        <f t="shared" si="3"/>
        <v>0</v>
      </c>
      <c r="I24" s="66">
        <f t="shared" si="3"/>
        <v>0</v>
      </c>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21</v>
      </c>
      <c r="B27" s="604"/>
      <c r="C27" s="58">
        <v>0</v>
      </c>
      <c r="D27" s="57">
        <f>(C27*D$11)+C27</f>
        <v>0</v>
      </c>
      <c r="E27" s="57">
        <f t="shared" ref="E27:I27" si="4">(D27*E$11)+D27</f>
        <v>0</v>
      </c>
      <c r="F27" s="57">
        <f t="shared" si="4"/>
        <v>0</v>
      </c>
      <c r="G27" s="57">
        <f t="shared" si="4"/>
        <v>0</v>
      </c>
      <c r="H27" s="57">
        <f t="shared" si="4"/>
        <v>0</v>
      </c>
      <c r="I27" s="54">
        <f t="shared" si="4"/>
        <v>0</v>
      </c>
    </row>
    <row r="28" spans="1:9" ht="12.75" customHeight="1">
      <c r="A28" s="603" t="s">
        <v>21</v>
      </c>
      <c r="B28" s="604"/>
      <c r="C28" s="58">
        <v>0</v>
      </c>
      <c r="D28" s="57">
        <f t="shared" ref="D28:I40" si="5">(C28*D$11)+C28</f>
        <v>0</v>
      </c>
      <c r="E28" s="57">
        <f t="shared" si="5"/>
        <v>0</v>
      </c>
      <c r="F28" s="57">
        <f t="shared" si="5"/>
        <v>0</v>
      </c>
      <c r="G28" s="57">
        <f t="shared" si="5"/>
        <v>0</v>
      </c>
      <c r="H28" s="57">
        <f t="shared" si="5"/>
        <v>0</v>
      </c>
      <c r="I28" s="54">
        <f t="shared" si="5"/>
        <v>0</v>
      </c>
    </row>
    <row r="29" spans="1:9" ht="12.75" customHeight="1">
      <c r="A29" s="603" t="s">
        <v>21</v>
      </c>
      <c r="B29" s="604"/>
      <c r="C29" s="58">
        <v>0</v>
      </c>
      <c r="D29" s="57">
        <f t="shared" si="5"/>
        <v>0</v>
      </c>
      <c r="E29" s="57">
        <f t="shared" si="5"/>
        <v>0</v>
      </c>
      <c r="F29" s="57">
        <f t="shared" si="5"/>
        <v>0</v>
      </c>
      <c r="G29" s="57">
        <f t="shared" si="5"/>
        <v>0</v>
      </c>
      <c r="H29" s="57">
        <f t="shared" si="5"/>
        <v>0</v>
      </c>
      <c r="I29" s="54">
        <f t="shared" si="5"/>
        <v>0</v>
      </c>
    </row>
    <row r="30" spans="1:9" ht="12.75" customHeight="1">
      <c r="A30" s="603" t="s">
        <v>21</v>
      </c>
      <c r="B30" s="604"/>
      <c r="C30" s="58">
        <v>0</v>
      </c>
      <c r="D30" s="57">
        <f t="shared" si="5"/>
        <v>0</v>
      </c>
      <c r="E30" s="57">
        <f t="shared" si="5"/>
        <v>0</v>
      </c>
      <c r="F30" s="57">
        <f t="shared" si="5"/>
        <v>0</v>
      </c>
      <c r="G30" s="57">
        <f t="shared" si="5"/>
        <v>0</v>
      </c>
      <c r="H30" s="57">
        <f t="shared" si="5"/>
        <v>0</v>
      </c>
      <c r="I30" s="54">
        <f t="shared" si="5"/>
        <v>0</v>
      </c>
    </row>
    <row r="31" spans="1:9" ht="12.75" customHeight="1">
      <c r="A31" s="603" t="s">
        <v>21</v>
      </c>
      <c r="B31" s="604"/>
      <c r="C31" s="58">
        <v>0</v>
      </c>
      <c r="D31" s="57">
        <f t="shared" si="5"/>
        <v>0</v>
      </c>
      <c r="E31" s="57">
        <f t="shared" si="5"/>
        <v>0</v>
      </c>
      <c r="F31" s="57">
        <f t="shared" si="5"/>
        <v>0</v>
      </c>
      <c r="G31" s="57">
        <f t="shared" si="5"/>
        <v>0</v>
      </c>
      <c r="H31" s="57">
        <f t="shared" si="5"/>
        <v>0</v>
      </c>
      <c r="I31" s="54">
        <f t="shared" si="5"/>
        <v>0</v>
      </c>
    </row>
    <row r="32" spans="1:9" ht="12.75" customHeight="1">
      <c r="A32" s="603" t="s">
        <v>21</v>
      </c>
      <c r="B32" s="604"/>
      <c r="C32" s="58">
        <v>0</v>
      </c>
      <c r="D32" s="57">
        <f t="shared" si="5"/>
        <v>0</v>
      </c>
      <c r="E32" s="57">
        <f t="shared" si="5"/>
        <v>0</v>
      </c>
      <c r="F32" s="57">
        <f t="shared" si="5"/>
        <v>0</v>
      </c>
      <c r="G32" s="57">
        <f t="shared" si="5"/>
        <v>0</v>
      </c>
      <c r="H32" s="57">
        <f t="shared" si="5"/>
        <v>0</v>
      </c>
      <c r="I32" s="54">
        <f t="shared" si="5"/>
        <v>0</v>
      </c>
    </row>
    <row r="33" spans="1:9" ht="12.75" customHeight="1">
      <c r="A33" s="603" t="s">
        <v>21</v>
      </c>
      <c r="B33" s="604"/>
      <c r="C33" s="58">
        <v>0</v>
      </c>
      <c r="D33" s="57">
        <f t="shared" si="5"/>
        <v>0</v>
      </c>
      <c r="E33" s="57">
        <f t="shared" si="5"/>
        <v>0</v>
      </c>
      <c r="F33" s="57">
        <f t="shared" si="5"/>
        <v>0</v>
      </c>
      <c r="G33" s="57">
        <f t="shared" si="5"/>
        <v>0</v>
      </c>
      <c r="H33" s="57">
        <f t="shared" si="5"/>
        <v>0</v>
      </c>
      <c r="I33" s="54">
        <f t="shared" si="5"/>
        <v>0</v>
      </c>
    </row>
    <row r="34" spans="1:9" ht="12.75" customHeight="1">
      <c r="A34" s="603" t="s">
        <v>21</v>
      </c>
      <c r="B34" s="604"/>
      <c r="C34" s="58">
        <v>0</v>
      </c>
      <c r="D34" s="57">
        <f t="shared" si="5"/>
        <v>0</v>
      </c>
      <c r="E34" s="57">
        <f t="shared" si="5"/>
        <v>0</v>
      </c>
      <c r="F34" s="57">
        <f t="shared" si="5"/>
        <v>0</v>
      </c>
      <c r="G34" s="57">
        <f t="shared" si="5"/>
        <v>0</v>
      </c>
      <c r="H34" s="57">
        <f t="shared" si="5"/>
        <v>0</v>
      </c>
      <c r="I34" s="54">
        <f t="shared" si="5"/>
        <v>0</v>
      </c>
    </row>
    <row r="35" spans="1:9">
      <c r="A35" s="603" t="s">
        <v>21</v>
      </c>
      <c r="B35" s="604"/>
      <c r="C35" s="58">
        <v>0</v>
      </c>
      <c r="D35" s="57">
        <f t="shared" si="5"/>
        <v>0</v>
      </c>
      <c r="E35" s="57">
        <f t="shared" si="5"/>
        <v>0</v>
      </c>
      <c r="F35" s="57">
        <f t="shared" si="5"/>
        <v>0</v>
      </c>
      <c r="G35" s="57">
        <f t="shared" si="5"/>
        <v>0</v>
      </c>
      <c r="H35" s="57">
        <f t="shared" si="5"/>
        <v>0</v>
      </c>
      <c r="I35" s="54">
        <f t="shared" si="5"/>
        <v>0</v>
      </c>
    </row>
    <row r="36" spans="1:9">
      <c r="A36" s="603" t="s">
        <v>21</v>
      </c>
      <c r="B36" s="604"/>
      <c r="C36" s="58">
        <v>0</v>
      </c>
      <c r="D36" s="57">
        <f t="shared" si="5"/>
        <v>0</v>
      </c>
      <c r="E36" s="57">
        <f t="shared" si="5"/>
        <v>0</v>
      </c>
      <c r="F36" s="57">
        <f t="shared" si="5"/>
        <v>0</v>
      </c>
      <c r="G36" s="57">
        <f t="shared" si="5"/>
        <v>0</v>
      </c>
      <c r="H36" s="57">
        <f t="shared" si="5"/>
        <v>0</v>
      </c>
      <c r="I36" s="54">
        <f t="shared" si="5"/>
        <v>0</v>
      </c>
    </row>
    <row r="37" spans="1:9">
      <c r="A37" s="603" t="s">
        <v>21</v>
      </c>
      <c r="B37" s="604"/>
      <c r="C37" s="58">
        <v>0</v>
      </c>
      <c r="D37" s="57">
        <f t="shared" si="5"/>
        <v>0</v>
      </c>
      <c r="E37" s="57">
        <f t="shared" si="5"/>
        <v>0</v>
      </c>
      <c r="F37" s="57">
        <f t="shared" si="5"/>
        <v>0</v>
      </c>
      <c r="G37" s="57">
        <f t="shared" si="5"/>
        <v>0</v>
      </c>
      <c r="H37" s="57">
        <f t="shared" si="5"/>
        <v>0</v>
      </c>
      <c r="I37" s="54">
        <f t="shared" si="5"/>
        <v>0</v>
      </c>
    </row>
    <row r="38" spans="1:9">
      <c r="A38" s="603" t="s">
        <v>21</v>
      </c>
      <c r="B38" s="604"/>
      <c r="C38" s="58">
        <v>0</v>
      </c>
      <c r="D38" s="57">
        <f t="shared" si="5"/>
        <v>0</v>
      </c>
      <c r="E38" s="57">
        <f t="shared" si="5"/>
        <v>0</v>
      </c>
      <c r="F38" s="57">
        <f t="shared" si="5"/>
        <v>0</v>
      </c>
      <c r="G38" s="57">
        <f t="shared" si="5"/>
        <v>0</v>
      </c>
      <c r="H38" s="57">
        <f t="shared" si="5"/>
        <v>0</v>
      </c>
      <c r="I38" s="54">
        <f t="shared" si="5"/>
        <v>0</v>
      </c>
    </row>
    <row r="39" spans="1:9">
      <c r="A39" s="603" t="s">
        <v>21</v>
      </c>
      <c r="B39" s="604"/>
      <c r="C39" s="58">
        <v>0</v>
      </c>
      <c r="D39" s="57">
        <f t="shared" si="5"/>
        <v>0</v>
      </c>
      <c r="E39" s="57">
        <f t="shared" si="5"/>
        <v>0</v>
      </c>
      <c r="F39" s="57">
        <f t="shared" si="5"/>
        <v>0</v>
      </c>
      <c r="G39" s="57">
        <f t="shared" si="5"/>
        <v>0</v>
      </c>
      <c r="H39" s="57">
        <f t="shared" si="5"/>
        <v>0</v>
      </c>
      <c r="I39" s="54">
        <f t="shared" si="5"/>
        <v>0</v>
      </c>
    </row>
    <row r="40" spans="1:9">
      <c r="A40" s="603" t="s">
        <v>21</v>
      </c>
      <c r="B40" s="604"/>
      <c r="C40" s="58">
        <v>0</v>
      </c>
      <c r="D40" s="57">
        <f t="shared" si="5"/>
        <v>0</v>
      </c>
      <c r="E40" s="57">
        <f t="shared" si="5"/>
        <v>0</v>
      </c>
      <c r="F40" s="57">
        <f t="shared" si="5"/>
        <v>0</v>
      </c>
      <c r="G40" s="57">
        <f t="shared" si="5"/>
        <v>0</v>
      </c>
      <c r="H40" s="57">
        <f t="shared" si="5"/>
        <v>0</v>
      </c>
      <c r="I40" s="54">
        <f t="shared" si="5"/>
        <v>0</v>
      </c>
    </row>
    <row r="41" spans="1:9">
      <c r="A41" s="598" t="s">
        <v>20</v>
      </c>
      <c r="B41" s="599"/>
      <c r="C41" s="40">
        <f t="shared" ref="C41:I41" si="6">SUM(C27:C40)</f>
        <v>0</v>
      </c>
      <c r="D41" s="39">
        <f t="shared" si="6"/>
        <v>0</v>
      </c>
      <c r="E41" s="39">
        <f t="shared" si="6"/>
        <v>0</v>
      </c>
      <c r="F41" s="39">
        <f t="shared" si="6"/>
        <v>0</v>
      </c>
      <c r="G41" s="53">
        <f t="shared" si="6"/>
        <v>0</v>
      </c>
      <c r="H41" s="40">
        <f t="shared" si="6"/>
        <v>0</v>
      </c>
      <c r="I41" s="41">
        <f t="shared" si="6"/>
        <v>0</v>
      </c>
    </row>
    <row r="42" spans="1:9">
      <c r="A42" s="598" t="s">
        <v>19</v>
      </c>
      <c r="B42" s="599"/>
      <c r="C42" s="52">
        <f>IF(C43=0,0,C41/C43)</f>
        <v>0</v>
      </c>
      <c r="D42" s="51">
        <f t="shared" ref="D42:I42" si="7">IF(D43=0,0,D41/D43)</f>
        <v>0</v>
      </c>
      <c r="E42" s="186">
        <f t="shared" si="7"/>
        <v>0</v>
      </c>
      <c r="F42" s="187">
        <f t="shared" si="7"/>
        <v>0</v>
      </c>
      <c r="G42" s="188">
        <f t="shared" si="7"/>
        <v>0</v>
      </c>
      <c r="H42" s="52">
        <f t="shared" si="7"/>
        <v>0</v>
      </c>
      <c r="I42" s="189">
        <f t="shared" si="7"/>
        <v>0</v>
      </c>
    </row>
    <row r="43" spans="1:9">
      <c r="A43" s="596" t="s">
        <v>18</v>
      </c>
      <c r="B43" s="600"/>
      <c r="C43" s="40">
        <f t="shared" ref="C43:I43" si="8">(C24+C41)</f>
        <v>0</v>
      </c>
      <c r="D43" s="53">
        <f t="shared" si="8"/>
        <v>0</v>
      </c>
      <c r="E43" s="39">
        <f t="shared" si="8"/>
        <v>0</v>
      </c>
      <c r="F43" s="190">
        <f t="shared" si="8"/>
        <v>0</v>
      </c>
      <c r="G43" s="191">
        <f t="shared" si="8"/>
        <v>0</v>
      </c>
      <c r="H43" s="40">
        <f t="shared" si="8"/>
        <v>0</v>
      </c>
      <c r="I43" s="41">
        <f t="shared" si="8"/>
        <v>0</v>
      </c>
    </row>
    <row r="44" spans="1:9">
      <c r="A44" s="596" t="s">
        <v>15</v>
      </c>
      <c r="B44" s="597"/>
      <c r="C44" s="36">
        <v>0</v>
      </c>
      <c r="D44" s="38">
        <v>0</v>
      </c>
      <c r="E44" s="38">
        <v>0</v>
      </c>
      <c r="F44" s="38">
        <v>0</v>
      </c>
      <c r="G44" s="37">
        <v>0</v>
      </c>
      <c r="H44" s="36">
        <v>0</v>
      </c>
      <c r="I44" s="35">
        <v>0</v>
      </c>
    </row>
    <row r="45" spans="1:9" ht="15.75" thickBot="1">
      <c r="A45" s="598" t="s">
        <v>14</v>
      </c>
      <c r="B45" s="599"/>
      <c r="C45" s="32">
        <f t="shared" ref="C45:I45" si="9">(C43*C44)</f>
        <v>0</v>
      </c>
      <c r="D45" s="34">
        <f t="shared" si="9"/>
        <v>0</v>
      </c>
      <c r="E45" s="34">
        <f t="shared" si="9"/>
        <v>0</v>
      </c>
      <c r="F45" s="34">
        <f t="shared" si="9"/>
        <v>0</v>
      </c>
      <c r="G45" s="33">
        <f t="shared" si="9"/>
        <v>0</v>
      </c>
      <c r="H45" s="32">
        <f t="shared" si="9"/>
        <v>0</v>
      </c>
      <c r="I45" s="31">
        <f t="shared" si="9"/>
        <v>0</v>
      </c>
    </row>
    <row r="46" spans="1:9" ht="13.5" thickBot="1">
      <c r="A46" s="594" t="s">
        <v>13</v>
      </c>
      <c r="B46" s="595"/>
      <c r="C46" s="28">
        <f t="shared" ref="C46:I46" si="10">(C43+C45)</f>
        <v>0</v>
      </c>
      <c r="D46" s="30">
        <f t="shared" si="10"/>
        <v>0</v>
      </c>
      <c r="E46" s="30">
        <f t="shared" si="10"/>
        <v>0</v>
      </c>
      <c r="F46" s="30">
        <f t="shared" si="10"/>
        <v>0</v>
      </c>
      <c r="G46" s="29">
        <f t="shared" si="10"/>
        <v>0</v>
      </c>
      <c r="H46" s="28">
        <f t="shared" si="10"/>
        <v>0</v>
      </c>
      <c r="I46" s="27">
        <f t="shared" si="10"/>
        <v>0</v>
      </c>
    </row>
    <row r="47" spans="1:9" ht="13.5" thickBot="1">
      <c r="A47" s="592" t="s">
        <v>12</v>
      </c>
      <c r="B47" s="593"/>
      <c r="C47" s="25">
        <f>'Annex B Sec 2 - Subcontract'!D33+C46</f>
        <v>0</v>
      </c>
      <c r="D47" s="26">
        <f>'Annex B Sec 2 - Subcontract'!E33+D46</f>
        <v>0</v>
      </c>
      <c r="E47" s="26">
        <f>'Annex B Sec 2 - Subcontract'!F33+E46</f>
        <v>0</v>
      </c>
      <c r="F47" s="26">
        <f>'Annex B Sec 2 - Subcontract'!G33+F46</f>
        <v>0</v>
      </c>
      <c r="G47" s="24">
        <f>'Annex B Sec 2 - Subcontract'!H33+G46</f>
        <v>0</v>
      </c>
      <c r="H47" s="25">
        <f>'Annex B Sec 2 - Subcontract'!I33+H46</f>
        <v>0</v>
      </c>
      <c r="I47" s="24">
        <f>'Annex B Sec 2 - Subcontract'!J33+I46</f>
        <v>0</v>
      </c>
    </row>
  </sheetData>
  <mergeCells count="27">
    <mergeCell ref="A26:B26"/>
    <mergeCell ref="A2:I2"/>
    <mergeCell ref="A4:I4"/>
    <mergeCell ref="A8:B9"/>
    <mergeCell ref="A12:B12"/>
    <mergeCell ref="A24:B24"/>
    <mergeCell ref="A38:B38"/>
    <mergeCell ref="A27:B27"/>
    <mergeCell ref="A28:B28"/>
    <mergeCell ref="A29:B29"/>
    <mergeCell ref="A30:B30"/>
    <mergeCell ref="A31:B31"/>
    <mergeCell ref="A32:B32"/>
    <mergeCell ref="A33:B33"/>
    <mergeCell ref="A34:B34"/>
    <mergeCell ref="A35:B35"/>
    <mergeCell ref="A36:B36"/>
    <mergeCell ref="A37:B37"/>
    <mergeCell ref="A45:B45"/>
    <mergeCell ref="A46:B46"/>
    <mergeCell ref="A47:B47"/>
    <mergeCell ref="A39:B39"/>
    <mergeCell ref="A40:B40"/>
    <mergeCell ref="A41:B41"/>
    <mergeCell ref="A42:B42"/>
    <mergeCell ref="A43:B43"/>
    <mergeCell ref="A44:B44"/>
  </mergeCells>
  <printOptions horizontalCentered="1" verticalCentered="1"/>
  <pageMargins left="0.74803149606299213" right="0.74803149606299213" top="1.0629921259842521" bottom="1.1811023622047245" header="0.51181102362204722" footer="0.51181102362204722"/>
  <pageSetup paperSize="9" scale="70" fitToHeight="3"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view="pageLayout" topLeftCell="C4"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74</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43"/>
      <c r="M7" s="643"/>
      <c r="N7" s="643"/>
      <c r="O7" s="643"/>
      <c r="P7" s="644"/>
    </row>
    <row r="8" spans="1:16" s="99" customFormat="1" ht="12.75" customHeight="1" thickBot="1">
      <c r="A8" s="627" t="s">
        <v>75</v>
      </c>
      <c r="B8" s="628"/>
      <c r="C8" s="98"/>
      <c r="E8" s="96"/>
      <c r="K8" s="645"/>
      <c r="L8" s="646"/>
      <c r="M8" s="646"/>
      <c r="N8" s="646"/>
      <c r="O8" s="646"/>
      <c r="P8" s="647"/>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42.6" customHeight="1" thickBot="1">
      <c r="A12" s="121" t="s">
        <v>49</v>
      </c>
      <c r="B12" s="122" t="s">
        <v>50</v>
      </c>
      <c r="C12" s="123" t="s">
        <v>51</v>
      </c>
      <c r="D12" s="124" t="s">
        <v>52</v>
      </c>
      <c r="E12" s="122" t="s">
        <v>53</v>
      </c>
      <c r="F12" s="124" t="s">
        <v>54</v>
      </c>
      <c r="G12" s="125" t="s">
        <v>55</v>
      </c>
      <c r="H12" s="126" t="s">
        <v>56</v>
      </c>
      <c r="I12" s="127" t="s">
        <v>56</v>
      </c>
      <c r="J12" s="128" t="s">
        <v>57</v>
      </c>
      <c r="K12" s="129">
        <v>0</v>
      </c>
      <c r="L12" s="130">
        <v>0</v>
      </c>
      <c r="M12" s="130">
        <v>0</v>
      </c>
      <c r="N12" s="131">
        <v>0</v>
      </c>
      <c r="O12" s="129">
        <v>0</v>
      </c>
      <c r="P12" s="132">
        <v>0</v>
      </c>
    </row>
    <row r="13" spans="1:16" ht="12.75" customHeight="1">
      <c r="A13" s="133"/>
      <c r="B13" s="134"/>
      <c r="C13" s="135">
        <v>0</v>
      </c>
      <c r="D13" s="134">
        <v>0</v>
      </c>
      <c r="E13" s="136">
        <v>0</v>
      </c>
      <c r="F13" s="134"/>
      <c r="G13" s="137"/>
      <c r="H13" s="138">
        <f t="shared" ref="H13:H50" si="0">(E13*F13)*D13</f>
        <v>0</v>
      </c>
      <c r="I13" s="139">
        <f t="shared" ref="I13:I50" si="1">(G13*H13)</f>
        <v>0</v>
      </c>
      <c r="J13" s="140"/>
      <c r="K13" s="141">
        <f t="shared" ref="K13:K50" si="2">$E13*(1+K$12)</f>
        <v>0</v>
      </c>
      <c r="L13" s="142">
        <f t="shared" ref="L13:P42" si="3">K13*(1+L$12)</f>
        <v>0</v>
      </c>
      <c r="M13" s="142">
        <f t="shared" si="3"/>
        <v>0</v>
      </c>
      <c r="N13" s="143">
        <f t="shared" si="3"/>
        <v>0</v>
      </c>
      <c r="O13" s="141">
        <f t="shared" si="3"/>
        <v>0</v>
      </c>
      <c r="P13" s="144">
        <f t="shared" si="3"/>
        <v>0</v>
      </c>
    </row>
    <row r="14" spans="1:16" ht="12.75" customHeight="1">
      <c r="A14" s="145"/>
      <c r="B14" s="146"/>
      <c r="C14" s="147">
        <v>0</v>
      </c>
      <c r="D14" s="146">
        <v>0</v>
      </c>
      <c r="E14" s="148">
        <v>0</v>
      </c>
      <c r="F14" s="146"/>
      <c r="G14" s="149"/>
      <c r="H14" s="150">
        <f t="shared" si="0"/>
        <v>0</v>
      </c>
      <c r="I14" s="139">
        <f t="shared" si="1"/>
        <v>0</v>
      </c>
      <c r="J14" s="140"/>
      <c r="K14" s="151">
        <f t="shared" si="2"/>
        <v>0</v>
      </c>
      <c r="L14" s="152">
        <f t="shared" si="3"/>
        <v>0</v>
      </c>
      <c r="M14" s="152">
        <f t="shared" si="3"/>
        <v>0</v>
      </c>
      <c r="N14" s="153">
        <f t="shared" si="3"/>
        <v>0</v>
      </c>
      <c r="O14" s="151">
        <f t="shared" si="3"/>
        <v>0</v>
      </c>
      <c r="P14" s="154">
        <f t="shared" si="3"/>
        <v>0</v>
      </c>
    </row>
    <row r="15" spans="1:16" ht="12.75" customHeight="1">
      <c r="A15" s="145"/>
      <c r="B15" s="146"/>
      <c r="C15" s="147">
        <v>0</v>
      </c>
      <c r="D15" s="146">
        <v>0</v>
      </c>
      <c r="E15" s="148">
        <v>0</v>
      </c>
      <c r="F15" s="146"/>
      <c r="G15" s="149"/>
      <c r="H15" s="150">
        <f t="shared" si="0"/>
        <v>0</v>
      </c>
      <c r="I15" s="139">
        <f t="shared" si="1"/>
        <v>0</v>
      </c>
      <c r="J15" s="140"/>
      <c r="K15" s="151">
        <f t="shared" si="2"/>
        <v>0</v>
      </c>
      <c r="L15" s="152">
        <f t="shared" si="3"/>
        <v>0</v>
      </c>
      <c r="M15" s="152">
        <f t="shared" si="3"/>
        <v>0</v>
      </c>
      <c r="N15" s="153">
        <f t="shared" si="3"/>
        <v>0</v>
      </c>
      <c r="O15" s="151">
        <f t="shared" si="3"/>
        <v>0</v>
      </c>
      <c r="P15" s="154">
        <f t="shared" si="3"/>
        <v>0</v>
      </c>
    </row>
    <row r="16" spans="1:16" ht="12.75" customHeight="1">
      <c r="A16" s="145"/>
      <c r="B16" s="146"/>
      <c r="C16" s="147">
        <v>0</v>
      </c>
      <c r="D16" s="146">
        <v>0</v>
      </c>
      <c r="E16" s="148">
        <v>0</v>
      </c>
      <c r="F16" s="146"/>
      <c r="G16" s="149"/>
      <c r="H16" s="150">
        <f t="shared" si="0"/>
        <v>0</v>
      </c>
      <c r="I16" s="139">
        <f t="shared" si="1"/>
        <v>0</v>
      </c>
      <c r="J16" s="140"/>
      <c r="K16" s="151">
        <f t="shared" si="2"/>
        <v>0</v>
      </c>
      <c r="L16" s="152">
        <f t="shared" si="3"/>
        <v>0</v>
      </c>
      <c r="M16" s="152">
        <f t="shared" si="3"/>
        <v>0</v>
      </c>
      <c r="N16" s="153">
        <f t="shared" si="3"/>
        <v>0</v>
      </c>
      <c r="O16" s="151">
        <f t="shared" si="3"/>
        <v>0</v>
      </c>
      <c r="P16" s="154">
        <f t="shared" si="3"/>
        <v>0</v>
      </c>
    </row>
    <row r="17" spans="1:16" ht="12.75" customHeight="1">
      <c r="A17" s="145"/>
      <c r="B17" s="146"/>
      <c r="C17" s="147">
        <v>0</v>
      </c>
      <c r="D17" s="146">
        <v>0</v>
      </c>
      <c r="E17" s="148">
        <v>0</v>
      </c>
      <c r="F17" s="146"/>
      <c r="G17" s="149"/>
      <c r="H17" s="150">
        <f t="shared" si="0"/>
        <v>0</v>
      </c>
      <c r="I17" s="139">
        <f t="shared" si="1"/>
        <v>0</v>
      </c>
      <c r="J17" s="140"/>
      <c r="K17" s="151">
        <f t="shared" si="2"/>
        <v>0</v>
      </c>
      <c r="L17" s="152">
        <f t="shared" si="3"/>
        <v>0</v>
      </c>
      <c r="M17" s="152">
        <f t="shared" si="3"/>
        <v>0</v>
      </c>
      <c r="N17" s="153">
        <f t="shared" si="3"/>
        <v>0</v>
      </c>
      <c r="O17" s="151">
        <f t="shared" si="3"/>
        <v>0</v>
      </c>
      <c r="P17" s="154">
        <f t="shared" si="3"/>
        <v>0</v>
      </c>
    </row>
    <row r="18" spans="1:16" ht="12.75" customHeight="1">
      <c r="A18" s="145"/>
      <c r="B18" s="146"/>
      <c r="C18" s="147">
        <v>0</v>
      </c>
      <c r="D18" s="146">
        <v>0</v>
      </c>
      <c r="E18" s="148">
        <v>0</v>
      </c>
      <c r="F18" s="146"/>
      <c r="G18" s="149"/>
      <c r="H18" s="150">
        <f t="shared" si="0"/>
        <v>0</v>
      </c>
      <c r="I18" s="139">
        <f t="shared" si="1"/>
        <v>0</v>
      </c>
      <c r="J18" s="140"/>
      <c r="K18" s="151">
        <f t="shared" si="2"/>
        <v>0</v>
      </c>
      <c r="L18" s="152">
        <f t="shared" si="3"/>
        <v>0</v>
      </c>
      <c r="M18" s="152">
        <f t="shared" si="3"/>
        <v>0</v>
      </c>
      <c r="N18" s="153">
        <f t="shared" si="3"/>
        <v>0</v>
      </c>
      <c r="O18" s="151">
        <f t="shared" si="3"/>
        <v>0</v>
      </c>
      <c r="P18" s="154">
        <f t="shared" si="3"/>
        <v>0</v>
      </c>
    </row>
    <row r="19" spans="1:16" ht="12.75" customHeight="1">
      <c r="A19" s="145"/>
      <c r="B19" s="146"/>
      <c r="C19" s="147">
        <v>0</v>
      </c>
      <c r="D19" s="146">
        <v>0</v>
      </c>
      <c r="E19" s="148">
        <v>0</v>
      </c>
      <c r="F19" s="146"/>
      <c r="G19" s="149"/>
      <c r="H19" s="150">
        <f t="shared" si="0"/>
        <v>0</v>
      </c>
      <c r="I19" s="139">
        <f t="shared" si="1"/>
        <v>0</v>
      </c>
      <c r="J19" s="140"/>
      <c r="K19" s="151">
        <f t="shared" si="2"/>
        <v>0</v>
      </c>
      <c r="L19" s="152">
        <f t="shared" si="3"/>
        <v>0</v>
      </c>
      <c r="M19" s="152">
        <f t="shared" si="3"/>
        <v>0</v>
      </c>
      <c r="N19" s="153">
        <f t="shared" si="3"/>
        <v>0</v>
      </c>
      <c r="O19" s="151">
        <f t="shared" si="3"/>
        <v>0</v>
      </c>
      <c r="P19" s="154">
        <f t="shared" si="3"/>
        <v>0</v>
      </c>
    </row>
    <row r="20" spans="1:16" ht="12.75" customHeight="1">
      <c r="A20" s="145"/>
      <c r="B20" s="146"/>
      <c r="C20" s="147">
        <v>0</v>
      </c>
      <c r="D20" s="146">
        <v>0</v>
      </c>
      <c r="E20" s="148">
        <v>0</v>
      </c>
      <c r="F20" s="146"/>
      <c r="G20" s="149"/>
      <c r="H20" s="150">
        <f t="shared" si="0"/>
        <v>0</v>
      </c>
      <c r="I20" s="139">
        <f t="shared" si="1"/>
        <v>0</v>
      </c>
      <c r="J20" s="140"/>
      <c r="K20" s="151">
        <f t="shared" si="2"/>
        <v>0</v>
      </c>
      <c r="L20" s="152">
        <f t="shared" si="3"/>
        <v>0</v>
      </c>
      <c r="M20" s="152">
        <f t="shared" si="3"/>
        <v>0</v>
      </c>
      <c r="N20" s="153">
        <f t="shared" si="3"/>
        <v>0</v>
      </c>
      <c r="O20" s="151">
        <f t="shared" si="3"/>
        <v>0</v>
      </c>
      <c r="P20" s="154">
        <f t="shared" si="3"/>
        <v>0</v>
      </c>
    </row>
    <row r="21" spans="1:16" ht="12.75" customHeight="1">
      <c r="A21" s="145"/>
      <c r="B21" s="146"/>
      <c r="C21" s="147">
        <v>0</v>
      </c>
      <c r="D21" s="146">
        <v>0</v>
      </c>
      <c r="E21" s="148">
        <v>0</v>
      </c>
      <c r="F21" s="146"/>
      <c r="G21" s="149"/>
      <c r="H21" s="150">
        <f t="shared" si="0"/>
        <v>0</v>
      </c>
      <c r="I21" s="139">
        <f t="shared" si="1"/>
        <v>0</v>
      </c>
      <c r="J21" s="140"/>
      <c r="K21" s="151">
        <f t="shared" si="2"/>
        <v>0</v>
      </c>
      <c r="L21" s="152">
        <f t="shared" si="3"/>
        <v>0</v>
      </c>
      <c r="M21" s="152">
        <f t="shared" si="3"/>
        <v>0</v>
      </c>
      <c r="N21" s="153">
        <f t="shared" si="3"/>
        <v>0</v>
      </c>
      <c r="O21" s="151">
        <f t="shared" si="3"/>
        <v>0</v>
      </c>
      <c r="P21" s="154">
        <f t="shared" si="3"/>
        <v>0</v>
      </c>
    </row>
    <row r="22" spans="1:16" ht="12.75" customHeight="1">
      <c r="A22" s="145"/>
      <c r="B22" s="146"/>
      <c r="C22" s="147">
        <v>0</v>
      </c>
      <c r="D22" s="146">
        <v>0</v>
      </c>
      <c r="E22" s="148">
        <v>0</v>
      </c>
      <c r="F22" s="146"/>
      <c r="G22" s="149"/>
      <c r="H22" s="150">
        <f t="shared" si="0"/>
        <v>0</v>
      </c>
      <c r="I22" s="139">
        <f t="shared" si="1"/>
        <v>0</v>
      </c>
      <c r="J22" s="140"/>
      <c r="K22" s="151">
        <f t="shared" si="2"/>
        <v>0</v>
      </c>
      <c r="L22" s="152">
        <f t="shared" si="3"/>
        <v>0</v>
      </c>
      <c r="M22" s="152">
        <f t="shared" si="3"/>
        <v>0</v>
      </c>
      <c r="N22" s="153">
        <f t="shared" si="3"/>
        <v>0</v>
      </c>
      <c r="O22" s="151">
        <f t="shared" si="3"/>
        <v>0</v>
      </c>
      <c r="P22" s="154">
        <f t="shared" si="3"/>
        <v>0</v>
      </c>
    </row>
    <row r="23" spans="1:16" ht="12.75" customHeight="1">
      <c r="A23" s="145"/>
      <c r="B23" s="146"/>
      <c r="C23" s="147">
        <v>0</v>
      </c>
      <c r="D23" s="146">
        <v>0</v>
      </c>
      <c r="E23" s="148">
        <v>0</v>
      </c>
      <c r="F23" s="146"/>
      <c r="G23" s="149"/>
      <c r="H23" s="150">
        <f t="shared" si="0"/>
        <v>0</v>
      </c>
      <c r="I23" s="139">
        <f t="shared" si="1"/>
        <v>0</v>
      </c>
      <c r="J23" s="140"/>
      <c r="K23" s="151">
        <f t="shared" si="2"/>
        <v>0</v>
      </c>
      <c r="L23" s="152">
        <f t="shared" si="3"/>
        <v>0</v>
      </c>
      <c r="M23" s="152">
        <f t="shared" si="3"/>
        <v>0</v>
      </c>
      <c r="N23" s="153">
        <f t="shared" si="3"/>
        <v>0</v>
      </c>
      <c r="O23" s="151">
        <f t="shared" si="3"/>
        <v>0</v>
      </c>
      <c r="P23" s="154">
        <f t="shared" si="3"/>
        <v>0</v>
      </c>
    </row>
    <row r="24" spans="1:16" ht="12.75" customHeight="1">
      <c r="A24" s="145"/>
      <c r="B24" s="146"/>
      <c r="C24" s="147">
        <v>0</v>
      </c>
      <c r="D24" s="146">
        <v>0</v>
      </c>
      <c r="E24" s="148">
        <v>0</v>
      </c>
      <c r="F24" s="146"/>
      <c r="G24" s="149"/>
      <c r="H24" s="150">
        <f t="shared" si="0"/>
        <v>0</v>
      </c>
      <c r="I24" s="139">
        <f t="shared" si="1"/>
        <v>0</v>
      </c>
      <c r="J24" s="140"/>
      <c r="K24" s="151">
        <f t="shared" si="2"/>
        <v>0</v>
      </c>
      <c r="L24" s="152">
        <f t="shared" si="3"/>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s="140" customFormat="1" ht="12.75" customHeight="1">
      <c r="A35" s="145"/>
      <c r="B35" s="146"/>
      <c r="C35" s="147">
        <v>0</v>
      </c>
      <c r="D35" s="146">
        <v>0</v>
      </c>
      <c r="E35" s="148">
        <v>0</v>
      </c>
      <c r="F35" s="146"/>
      <c r="G35" s="149"/>
      <c r="H35" s="150">
        <f t="shared" si="0"/>
        <v>0</v>
      </c>
      <c r="I35" s="139">
        <f t="shared" si="1"/>
        <v>0</v>
      </c>
      <c r="K35" s="151">
        <f t="shared" si="2"/>
        <v>0</v>
      </c>
      <c r="L35" s="152">
        <f t="shared" si="3"/>
        <v>0</v>
      </c>
      <c r="M35" s="152">
        <f t="shared" si="3"/>
        <v>0</v>
      </c>
      <c r="N35" s="153">
        <f t="shared" si="3"/>
        <v>0</v>
      </c>
      <c r="O35" s="151">
        <f t="shared" si="3"/>
        <v>0</v>
      </c>
      <c r="P35" s="154">
        <f t="shared" si="3"/>
        <v>0</v>
      </c>
    </row>
    <row r="36" spans="1:16">
      <c r="A36" s="145"/>
      <c r="B36" s="146"/>
      <c r="C36" s="147">
        <v>0</v>
      </c>
      <c r="D36" s="146">
        <v>0</v>
      </c>
      <c r="E36" s="148">
        <v>0</v>
      </c>
      <c r="F36" s="146"/>
      <c r="G36" s="149"/>
      <c r="H36" s="150">
        <f t="shared" si="0"/>
        <v>0</v>
      </c>
      <c r="I36" s="139">
        <f t="shared" si="1"/>
        <v>0</v>
      </c>
      <c r="J36" s="140"/>
      <c r="K36" s="151">
        <f t="shared" si="2"/>
        <v>0</v>
      </c>
      <c r="L36" s="152">
        <f t="shared" si="3"/>
        <v>0</v>
      </c>
      <c r="M36" s="152">
        <f t="shared" si="3"/>
        <v>0</v>
      </c>
      <c r="N36" s="153">
        <f t="shared" si="3"/>
        <v>0</v>
      </c>
      <c r="O36" s="151">
        <f t="shared" si="3"/>
        <v>0</v>
      </c>
      <c r="P36" s="154">
        <f t="shared" si="3"/>
        <v>0</v>
      </c>
    </row>
    <row r="37" spans="1:16">
      <c r="A37" s="145"/>
      <c r="B37" s="146"/>
      <c r="C37" s="147">
        <v>0</v>
      </c>
      <c r="D37" s="146">
        <v>0</v>
      </c>
      <c r="E37" s="148">
        <v>0</v>
      </c>
      <c r="F37" s="146"/>
      <c r="G37" s="149"/>
      <c r="H37" s="150">
        <f t="shared" si="0"/>
        <v>0</v>
      </c>
      <c r="I37" s="139">
        <f t="shared" si="1"/>
        <v>0</v>
      </c>
      <c r="J37" s="140"/>
      <c r="K37" s="151">
        <f t="shared" si="2"/>
        <v>0</v>
      </c>
      <c r="L37" s="152">
        <f t="shared" si="3"/>
        <v>0</v>
      </c>
      <c r="M37" s="152">
        <f t="shared" si="3"/>
        <v>0</v>
      </c>
      <c r="N37" s="153">
        <f t="shared" si="3"/>
        <v>0</v>
      </c>
      <c r="O37" s="151">
        <f t="shared" si="3"/>
        <v>0</v>
      </c>
      <c r="P37" s="154">
        <f t="shared" si="3"/>
        <v>0</v>
      </c>
    </row>
    <row r="38" spans="1:16">
      <c r="A38" s="145"/>
      <c r="B38" s="146"/>
      <c r="C38" s="147">
        <v>0</v>
      </c>
      <c r="D38" s="146">
        <v>0</v>
      </c>
      <c r="E38" s="148">
        <v>0</v>
      </c>
      <c r="F38" s="146"/>
      <c r="G38" s="149"/>
      <c r="H38" s="150">
        <f t="shared" si="0"/>
        <v>0</v>
      </c>
      <c r="I38" s="139">
        <f t="shared" si="1"/>
        <v>0</v>
      </c>
      <c r="J38" s="140"/>
      <c r="K38" s="151">
        <f t="shared" si="2"/>
        <v>0</v>
      </c>
      <c r="L38" s="152">
        <f t="shared" si="3"/>
        <v>0</v>
      </c>
      <c r="M38" s="152">
        <f t="shared" si="3"/>
        <v>0</v>
      </c>
      <c r="N38" s="153">
        <f t="shared" si="3"/>
        <v>0</v>
      </c>
      <c r="O38" s="151">
        <f t="shared" si="3"/>
        <v>0</v>
      </c>
      <c r="P38" s="154">
        <f t="shared" si="3"/>
        <v>0</v>
      </c>
    </row>
    <row r="39" spans="1:16">
      <c r="A39" s="145"/>
      <c r="B39" s="146"/>
      <c r="C39" s="147">
        <v>0</v>
      </c>
      <c r="D39" s="146">
        <v>0</v>
      </c>
      <c r="E39" s="148">
        <v>0</v>
      </c>
      <c r="F39" s="146"/>
      <c r="G39" s="149"/>
      <c r="H39" s="150">
        <f t="shared" si="0"/>
        <v>0</v>
      </c>
      <c r="I39" s="139">
        <f t="shared" si="1"/>
        <v>0</v>
      </c>
      <c r="J39" s="140"/>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ref="L43:P47" si="4">K43*(1+L$12)</f>
        <v>0</v>
      </c>
      <c r="M43" s="152">
        <f t="shared" si="4"/>
        <v>0</v>
      </c>
      <c r="N43" s="153">
        <f t="shared" si="4"/>
        <v>0</v>
      </c>
      <c r="O43" s="151">
        <f t="shared" si="4"/>
        <v>0</v>
      </c>
      <c r="P43" s="154">
        <f t="shared" si="4"/>
        <v>0</v>
      </c>
    </row>
    <row r="44" spans="1:16">
      <c r="A44" s="145"/>
      <c r="B44" s="146"/>
      <c r="C44" s="147">
        <v>0</v>
      </c>
      <c r="D44" s="146">
        <v>0</v>
      </c>
      <c r="E44" s="148">
        <v>0</v>
      </c>
      <c r="F44" s="146"/>
      <c r="G44" s="149"/>
      <c r="H44" s="150">
        <f t="shared" si="0"/>
        <v>0</v>
      </c>
      <c r="I44" s="139">
        <f t="shared" si="1"/>
        <v>0</v>
      </c>
      <c r="J44" s="140"/>
      <c r="K44" s="151">
        <f t="shared" si="2"/>
        <v>0</v>
      </c>
      <c r="L44" s="152">
        <f t="shared" si="4"/>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K45*(1+L$12)</f>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N47*(1+O$12)</f>
        <v>0</v>
      </c>
      <c r="P47" s="154">
        <f t="shared" si="4"/>
        <v>0</v>
      </c>
    </row>
    <row r="48" spans="1:16">
      <c r="A48" s="145"/>
      <c r="B48" s="146"/>
      <c r="C48" s="147"/>
      <c r="D48" s="146"/>
      <c r="E48" s="148"/>
      <c r="F48" s="146"/>
      <c r="G48" s="149"/>
      <c r="H48" s="150"/>
      <c r="I48" s="139"/>
      <c r="J48" s="140"/>
      <c r="K48" s="151"/>
      <c r="L48" s="152"/>
      <c r="M48" s="152"/>
      <c r="N48" s="153"/>
      <c r="O48" s="151"/>
      <c r="P48" s="154"/>
    </row>
    <row r="49" spans="1:16">
      <c r="A49" s="145"/>
      <c r="B49" s="146"/>
      <c r="C49" s="147">
        <v>0</v>
      </c>
      <c r="D49" s="146">
        <v>0</v>
      </c>
      <c r="E49" s="148">
        <v>0</v>
      </c>
      <c r="F49" s="146"/>
      <c r="G49" s="149"/>
      <c r="H49" s="150">
        <f t="shared" si="0"/>
        <v>0</v>
      </c>
      <c r="I49" s="139">
        <f t="shared" si="1"/>
        <v>0</v>
      </c>
      <c r="J49" s="140"/>
      <c r="K49" s="151">
        <f t="shared" si="2"/>
        <v>0</v>
      </c>
      <c r="L49" s="152">
        <f t="shared" ref="L49:P50" si="5">K49*(1+L$12)</f>
        <v>0</v>
      </c>
      <c r="M49" s="152">
        <f t="shared" si="5"/>
        <v>0</v>
      </c>
      <c r="N49" s="153">
        <f t="shared" si="5"/>
        <v>0</v>
      </c>
      <c r="O49" s="151">
        <f t="shared" si="5"/>
        <v>0</v>
      </c>
      <c r="P49" s="154">
        <f t="shared" si="5"/>
        <v>0</v>
      </c>
    </row>
    <row r="50" spans="1:16" ht="13.5" thickBot="1">
      <c r="A50" s="155"/>
      <c r="B50" s="156"/>
      <c r="C50" s="157">
        <v>0</v>
      </c>
      <c r="D50" s="156">
        <v>0</v>
      </c>
      <c r="E50" s="158">
        <v>0</v>
      </c>
      <c r="F50" s="156"/>
      <c r="G50" s="159"/>
      <c r="H50" s="160">
        <f t="shared" si="0"/>
        <v>0</v>
      </c>
      <c r="I50" s="161">
        <f t="shared" si="1"/>
        <v>0</v>
      </c>
      <c r="J50" s="140"/>
      <c r="K50" s="162">
        <f t="shared" si="2"/>
        <v>0</v>
      </c>
      <c r="L50" s="163">
        <f t="shared" si="5"/>
        <v>0</v>
      </c>
      <c r="M50" s="163">
        <f t="shared" si="5"/>
        <v>0</v>
      </c>
      <c r="N50" s="164">
        <f t="shared" si="5"/>
        <v>0</v>
      </c>
      <c r="O50" s="162">
        <f t="shared" si="5"/>
        <v>0</v>
      </c>
      <c r="P50" s="165">
        <f t="shared" si="5"/>
        <v>0</v>
      </c>
    </row>
    <row r="51" spans="1:16" ht="13.5" thickBot="1">
      <c r="A51" s="140"/>
      <c r="B51" s="166"/>
      <c r="C51" s="167"/>
      <c r="D51" s="166"/>
      <c r="E51" s="616"/>
      <c r="F51" s="616"/>
      <c r="G51" s="617"/>
      <c r="H51" s="168">
        <f>SUM(H13:H50)</f>
        <v>0</v>
      </c>
      <c r="I51" s="169">
        <f>SUM(I13:I50)</f>
        <v>0</v>
      </c>
      <c r="J51" s="140"/>
      <c r="K51" s="170"/>
      <c r="L51" s="170"/>
      <c r="M51" s="170"/>
      <c r="N51" s="170"/>
      <c r="O51" s="170"/>
      <c r="P51" s="170"/>
    </row>
  </sheetData>
  <mergeCells count="7">
    <mergeCell ref="E51:G51"/>
    <mergeCell ref="A2:P2"/>
    <mergeCell ref="A4:P4"/>
    <mergeCell ref="C6:E6"/>
    <mergeCell ref="A7:B7"/>
    <mergeCell ref="K7:P8"/>
    <mergeCell ref="A8:B9"/>
  </mergeCells>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J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76</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75</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v>0</v>
      </c>
      <c r="F12" s="173">
        <v>0</v>
      </c>
      <c r="G12" s="173">
        <v>0</v>
      </c>
      <c r="H12" s="174">
        <v>0</v>
      </c>
      <c r="I12" s="175">
        <v>0</v>
      </c>
      <c r="J12" s="176">
        <v>0</v>
      </c>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0"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0"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0"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0"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0" ht="12.75" customHeight="1">
      <c r="A21" s="177"/>
      <c r="B21" s="634" t="s">
        <v>59</v>
      </c>
      <c r="C21" s="604"/>
      <c r="D21" s="58">
        <v>0</v>
      </c>
      <c r="E21" s="57">
        <f t="shared" si="0"/>
        <v>0</v>
      </c>
      <c r="F21" s="57">
        <f t="shared" si="0"/>
        <v>0</v>
      </c>
      <c r="G21" s="57">
        <f t="shared" si="0"/>
        <v>0</v>
      </c>
      <c r="H21" s="56">
        <f t="shared" si="0"/>
        <v>0</v>
      </c>
      <c r="I21" s="55">
        <f t="shared" si="0"/>
        <v>0</v>
      </c>
      <c r="J21" s="54">
        <f t="shared" si="0"/>
        <v>0</v>
      </c>
    </row>
    <row r="22" spans="1:10" ht="12.75" customHeight="1">
      <c r="A22" s="177"/>
      <c r="B22" s="634" t="s">
        <v>59</v>
      </c>
      <c r="C22" s="604"/>
      <c r="D22" s="58">
        <v>0</v>
      </c>
      <c r="E22" s="57">
        <f t="shared" si="0"/>
        <v>0</v>
      </c>
      <c r="F22" s="57">
        <f t="shared" si="0"/>
        <v>0</v>
      </c>
      <c r="G22" s="57">
        <f t="shared" si="0"/>
        <v>0</v>
      </c>
      <c r="H22" s="56">
        <f t="shared" si="0"/>
        <v>0</v>
      </c>
      <c r="I22" s="55">
        <f t="shared" si="0"/>
        <v>0</v>
      </c>
      <c r="J22" s="54">
        <f t="shared" si="0"/>
        <v>0</v>
      </c>
    </row>
    <row r="23" spans="1:10"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0"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0"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0"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0"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0"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0"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0" ht="12.75" customHeight="1">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0" ht="12.75" customHeight="1">
      <c r="B31" s="596" t="s">
        <v>15</v>
      </c>
      <c r="C31" s="600"/>
      <c r="D31" s="36">
        <v>0</v>
      </c>
      <c r="E31" s="38">
        <v>0</v>
      </c>
      <c r="F31" s="38">
        <v>0</v>
      </c>
      <c r="G31" s="38">
        <v>0</v>
      </c>
      <c r="H31" s="37">
        <v>0</v>
      </c>
      <c r="I31" s="36">
        <v>0</v>
      </c>
      <c r="J31" s="35">
        <v>0</v>
      </c>
    </row>
    <row r="32" spans="1:10" ht="12.75" customHeight="1"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2.75" customHeight="1"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17"/>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s="22" customFormat="1" ht="18" customHeight="1">
      <c r="A2" s="558" t="s">
        <v>324</v>
      </c>
      <c r="B2" s="558"/>
      <c r="C2" s="558"/>
      <c r="D2" s="558"/>
      <c r="E2" s="558"/>
      <c r="F2" s="558"/>
      <c r="G2" s="558"/>
      <c r="H2" s="558"/>
      <c r="I2" s="558"/>
    </row>
    <row r="4" spans="1:9" ht="18" customHeight="1">
      <c r="A4" s="605" t="s">
        <v>77</v>
      </c>
      <c r="B4" s="605"/>
      <c r="C4" s="605"/>
      <c r="D4" s="605"/>
      <c r="E4" s="605"/>
      <c r="F4" s="605"/>
      <c r="G4" s="605"/>
      <c r="H4" s="605"/>
      <c r="I4" s="605"/>
    </row>
    <row r="5" spans="1:9" ht="12.75" customHeight="1">
      <c r="A5" s="93"/>
      <c r="B5" s="93"/>
      <c r="C5" s="93"/>
      <c r="D5" s="93"/>
      <c r="E5" s="93"/>
      <c r="F5" s="93"/>
      <c r="G5" s="93"/>
      <c r="H5" s="93"/>
      <c r="I5" s="93"/>
    </row>
    <row r="6" spans="1:9" ht="12.75" customHeight="1"/>
    <row r="14" spans="1:9" ht="12.75" customHeight="1"/>
    <row r="15" spans="1:9" ht="12.75" customHeight="1">
      <c r="C15" s="192"/>
      <c r="D15" s="192"/>
      <c r="E15" s="192"/>
      <c r="F15" s="192"/>
    </row>
    <row r="17" spans="4:6" ht="18">
      <c r="D17" s="648" t="s">
        <v>78</v>
      </c>
      <c r="E17" s="648"/>
      <c r="F17" s="648"/>
    </row>
  </sheetData>
  <mergeCells count="3">
    <mergeCell ref="A2:I2"/>
    <mergeCell ref="A4:I4"/>
    <mergeCell ref="D17:F17"/>
  </mergeCells>
  <printOptions verticalCentered="1"/>
  <pageMargins left="0.74803149606299213" right="0.74803149606299213" top="1.0629921259842521" bottom="1.1811023622047245" header="0.51181102362204722" footer="0.51181102362204722"/>
  <pageSetup paperSize="9" scale="70" fitToHeight="3"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25"/>
  <sheetViews>
    <sheetView view="pageLayout" topLeftCell="C1"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77</v>
      </c>
      <c r="B4" s="605"/>
      <c r="C4" s="605"/>
      <c r="D4" s="605"/>
      <c r="E4" s="605"/>
      <c r="F4" s="605"/>
      <c r="G4" s="605"/>
      <c r="H4" s="605"/>
      <c r="I4" s="605"/>
      <c r="J4" s="605"/>
      <c r="K4" s="605"/>
      <c r="L4" s="605"/>
      <c r="M4" s="605"/>
      <c r="N4" s="605"/>
      <c r="O4" s="605"/>
      <c r="P4" s="605"/>
    </row>
    <row r="5" spans="1:16" s="140" customFormat="1" ht="12.75" customHeight="1">
      <c r="B5" s="166"/>
      <c r="C5" s="167"/>
      <c r="D5" s="166"/>
      <c r="E5" s="193"/>
      <c r="F5" s="193"/>
      <c r="G5" s="193"/>
      <c r="H5" s="194"/>
      <c r="I5" s="194"/>
      <c r="K5" s="194"/>
      <c r="L5" s="194"/>
      <c r="M5" s="194"/>
      <c r="N5" s="194"/>
      <c r="O5" s="194"/>
      <c r="P5" s="194"/>
    </row>
    <row r="24" spans="6:9" ht="12.75" customHeight="1">
      <c r="F24" s="648" t="s">
        <v>78</v>
      </c>
      <c r="G24" s="648"/>
      <c r="H24" s="648"/>
      <c r="I24" s="648"/>
    </row>
    <row r="25" spans="6:9" ht="12.75" customHeight="1">
      <c r="F25" s="648"/>
      <c r="G25" s="648"/>
      <c r="H25" s="648"/>
      <c r="I25" s="648"/>
    </row>
  </sheetData>
  <mergeCells count="3">
    <mergeCell ref="A2:P2"/>
    <mergeCell ref="A4:P4"/>
    <mergeCell ref="F24:I25"/>
  </mergeCells>
  <printOptions verticalCentered="1"/>
  <pageMargins left="0.74803149606299213" right="0.74803149606299213" top="1.0629921259842521" bottom="1.1811023622047245" header="0.51181102362204722" footer="0.51181102362204722"/>
  <pageSetup paperSize="8" scale="70" firstPageNumber="2"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J15"/>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79</v>
      </c>
      <c r="B4" s="605"/>
      <c r="C4" s="605"/>
      <c r="D4" s="605"/>
      <c r="E4" s="605"/>
      <c r="F4" s="605"/>
      <c r="G4" s="605"/>
      <c r="H4" s="605"/>
      <c r="I4" s="605"/>
      <c r="J4" s="605"/>
    </row>
    <row r="5" spans="1:10" ht="12.75" customHeight="1">
      <c r="B5" s="93"/>
      <c r="C5" s="93"/>
      <c r="D5" s="93"/>
      <c r="E5" s="93"/>
      <c r="F5" s="93"/>
      <c r="G5" s="93"/>
      <c r="H5" s="93"/>
      <c r="I5" s="93"/>
      <c r="J5" s="93"/>
    </row>
    <row r="6" spans="1:10" ht="12.75" customHeight="1"/>
    <row r="7" spans="1:10" ht="12.75" customHeight="1"/>
    <row r="8" spans="1:10" ht="12.75" customHeight="1"/>
    <row r="9" spans="1:10" ht="12.75" customHeight="1"/>
    <row r="10" spans="1:10" ht="12.75" customHeight="1"/>
    <row r="14" spans="1:10" ht="12.75" customHeight="1">
      <c r="D14" s="648" t="s">
        <v>78</v>
      </c>
      <c r="E14" s="648"/>
      <c r="F14" s="648"/>
      <c r="G14" s="648"/>
    </row>
    <row r="15" spans="1:10" ht="12.75" customHeight="1">
      <c r="C15" s="192"/>
      <c r="D15" s="192"/>
      <c r="E15" s="192"/>
      <c r="F15" s="192"/>
    </row>
  </sheetData>
  <mergeCells count="3">
    <mergeCell ref="A2:J2"/>
    <mergeCell ref="A4:J4"/>
    <mergeCell ref="D14:G14"/>
  </mergeCells>
  <printOptions horizontalCentered="1" verticalCentered="1"/>
  <pageMargins left="0.74803149606299213" right="0.74803149606299213" top="1.0629921259842521" bottom="1.1811023622047245" header="0.51181102362204722" footer="0.51181102362204722"/>
  <pageSetup paperSize="9"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115" zoomScaleNormal="100" zoomScaleSheetLayoutView="100" zoomScalePageLayoutView="115"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s="22" customFormat="1" ht="18" customHeight="1">
      <c r="A2" s="558" t="s">
        <v>324</v>
      </c>
      <c r="B2" s="558"/>
      <c r="C2" s="558"/>
      <c r="D2" s="558"/>
      <c r="E2" s="558"/>
      <c r="F2" s="558"/>
      <c r="G2" s="558"/>
      <c r="H2" s="558"/>
      <c r="I2" s="558"/>
    </row>
    <row r="4" spans="1:9" ht="18" customHeight="1">
      <c r="A4" s="605" t="s">
        <v>80</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81</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89">
        <v>45019</v>
      </c>
      <c r="H10" s="88">
        <v>45382</v>
      </c>
      <c r="I10" s="87">
        <v>45747</v>
      </c>
    </row>
    <row r="11" spans="1:9" ht="12.75" customHeight="1" thickBot="1">
      <c r="C11" s="86" t="s">
        <v>39</v>
      </c>
      <c r="D11" s="422"/>
      <c r="E11" s="422"/>
      <c r="F11" s="422"/>
      <c r="G11" s="423"/>
      <c r="H11" s="424"/>
      <c r="I11" s="425"/>
    </row>
    <row r="12" spans="1:9" ht="12.75" customHeight="1">
      <c r="A12" s="608" t="s">
        <v>38</v>
      </c>
      <c r="B12" s="609"/>
      <c r="C12" s="428"/>
      <c r="D12" s="426"/>
      <c r="E12" s="426"/>
      <c r="F12" s="426"/>
      <c r="G12" s="427"/>
      <c r="H12" s="428"/>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31"/>
      <c r="H14" s="430"/>
      <c r="I14" s="415"/>
    </row>
    <row r="15" spans="1:9" ht="12.75" customHeight="1">
      <c r="A15" s="72" t="s">
        <v>35</v>
      </c>
      <c r="B15" s="37">
        <v>0</v>
      </c>
      <c r="C15" s="430"/>
      <c r="D15" s="414"/>
      <c r="E15" s="414"/>
      <c r="F15" s="414"/>
      <c r="G15" s="431"/>
      <c r="H15" s="430"/>
      <c r="I15" s="415"/>
    </row>
    <row r="16" spans="1:9" ht="12.75" customHeight="1">
      <c r="A16" s="72" t="s">
        <v>34</v>
      </c>
      <c r="B16" s="37">
        <v>0</v>
      </c>
      <c r="C16" s="70">
        <v>0</v>
      </c>
      <c r="D16" s="57">
        <f t="shared" ref="D16:I23" si="0">(C16*D$11)+C16</f>
        <v>0</v>
      </c>
      <c r="E16" s="57">
        <f t="shared" si="0"/>
        <v>0</v>
      </c>
      <c r="F16" s="57">
        <f t="shared" si="0"/>
        <v>0</v>
      </c>
      <c r="G16" s="56">
        <f t="shared" si="0"/>
        <v>0</v>
      </c>
      <c r="H16" s="55">
        <f t="shared" si="0"/>
        <v>0</v>
      </c>
      <c r="I16" s="54">
        <f t="shared" si="0"/>
        <v>0</v>
      </c>
    </row>
    <row r="17" spans="1:9" ht="12.75" customHeight="1">
      <c r="A17" s="72" t="s">
        <v>33</v>
      </c>
      <c r="B17" s="37">
        <v>0</v>
      </c>
      <c r="C17" s="430"/>
      <c r="D17" s="414"/>
      <c r="E17" s="414"/>
      <c r="F17" s="414"/>
      <c r="G17" s="431"/>
      <c r="H17" s="430"/>
      <c r="I17" s="415"/>
    </row>
    <row r="18" spans="1:9" ht="12.75" customHeight="1">
      <c r="A18" s="72" t="s">
        <v>32</v>
      </c>
      <c r="B18" s="37">
        <v>0</v>
      </c>
      <c r="C18" s="70">
        <v>0</v>
      </c>
      <c r="D18" s="57">
        <f t="shared" si="0"/>
        <v>0</v>
      </c>
      <c r="E18" s="57">
        <f t="shared" si="0"/>
        <v>0</v>
      </c>
      <c r="F18" s="57">
        <f t="shared" si="0"/>
        <v>0</v>
      </c>
      <c r="G18" s="56">
        <f t="shared" si="0"/>
        <v>0</v>
      </c>
      <c r="H18" s="55">
        <f t="shared" si="0"/>
        <v>0</v>
      </c>
      <c r="I18" s="54">
        <f t="shared" si="0"/>
        <v>0</v>
      </c>
    </row>
    <row r="19" spans="1:9" ht="12.75" customHeight="1">
      <c r="A19" s="72" t="s">
        <v>31</v>
      </c>
      <c r="B19" s="37">
        <v>0</v>
      </c>
      <c r="C19" s="70">
        <v>0</v>
      </c>
      <c r="D19" s="57">
        <f t="shared" si="0"/>
        <v>0</v>
      </c>
      <c r="E19" s="57">
        <f t="shared" si="0"/>
        <v>0</v>
      </c>
      <c r="F19" s="57">
        <f t="shared" si="0"/>
        <v>0</v>
      </c>
      <c r="G19" s="56">
        <f t="shared" si="0"/>
        <v>0</v>
      </c>
      <c r="H19" s="55">
        <f t="shared" si="0"/>
        <v>0</v>
      </c>
      <c r="I19" s="54">
        <f t="shared" si="0"/>
        <v>0</v>
      </c>
    </row>
    <row r="20" spans="1:9" ht="12.75" customHeight="1">
      <c r="A20" s="72" t="s">
        <v>31</v>
      </c>
      <c r="B20" s="37">
        <v>0</v>
      </c>
      <c r="C20" s="70">
        <v>0</v>
      </c>
      <c r="D20" s="57">
        <f t="shared" si="0"/>
        <v>0</v>
      </c>
      <c r="E20" s="57">
        <f t="shared" si="0"/>
        <v>0</v>
      </c>
      <c r="F20" s="57">
        <f t="shared" si="0"/>
        <v>0</v>
      </c>
      <c r="G20" s="56">
        <f t="shared" si="0"/>
        <v>0</v>
      </c>
      <c r="H20" s="55">
        <f t="shared" si="0"/>
        <v>0</v>
      </c>
      <c r="I20" s="54">
        <f t="shared" si="0"/>
        <v>0</v>
      </c>
    </row>
    <row r="21" spans="1:9" ht="12.75" customHeight="1">
      <c r="A21" s="72" t="s">
        <v>31</v>
      </c>
      <c r="B21" s="37">
        <v>0</v>
      </c>
      <c r="C21" s="70">
        <v>0</v>
      </c>
      <c r="D21" s="57">
        <f t="shared" si="0"/>
        <v>0</v>
      </c>
      <c r="E21" s="57">
        <f t="shared" si="0"/>
        <v>0</v>
      </c>
      <c r="F21" s="57">
        <f t="shared" si="0"/>
        <v>0</v>
      </c>
      <c r="G21" s="56">
        <f t="shared" si="0"/>
        <v>0</v>
      </c>
      <c r="H21" s="55">
        <f t="shared" si="0"/>
        <v>0</v>
      </c>
      <c r="I21" s="54">
        <f t="shared" si="0"/>
        <v>0</v>
      </c>
    </row>
    <row r="22" spans="1:9" ht="12.75" customHeight="1">
      <c r="A22" s="72" t="s">
        <v>31</v>
      </c>
      <c r="B22" s="37">
        <v>0</v>
      </c>
      <c r="C22" s="70">
        <v>0</v>
      </c>
      <c r="D22" s="57">
        <f t="shared" si="0"/>
        <v>0</v>
      </c>
      <c r="E22" s="57">
        <f t="shared" si="0"/>
        <v>0</v>
      </c>
      <c r="F22" s="57">
        <f t="shared" si="0"/>
        <v>0</v>
      </c>
      <c r="G22" s="56">
        <f t="shared" si="0"/>
        <v>0</v>
      </c>
      <c r="H22" s="55">
        <f t="shared" si="0"/>
        <v>0</v>
      </c>
      <c r="I22" s="54">
        <f t="shared" si="0"/>
        <v>0</v>
      </c>
    </row>
    <row r="23" spans="1:9" ht="12.75" customHeight="1">
      <c r="A23" s="72" t="s">
        <v>31</v>
      </c>
      <c r="B23" s="37">
        <v>0</v>
      </c>
      <c r="C23" s="70">
        <v>0</v>
      </c>
      <c r="D23" s="57">
        <f t="shared" si="0"/>
        <v>0</v>
      </c>
      <c r="E23" s="57">
        <f t="shared" si="0"/>
        <v>0</v>
      </c>
      <c r="F23" s="57">
        <f t="shared" si="0"/>
        <v>0</v>
      </c>
      <c r="G23" s="56">
        <f t="shared" si="0"/>
        <v>0</v>
      </c>
      <c r="H23" s="55">
        <f t="shared" si="0"/>
        <v>0</v>
      </c>
      <c r="I23" s="54">
        <f t="shared" si="0"/>
        <v>0</v>
      </c>
    </row>
    <row r="24" spans="1:9" ht="12.75" customHeight="1" thickBot="1">
      <c r="A24" s="606" t="s">
        <v>30</v>
      </c>
      <c r="B24" s="607"/>
      <c r="C24" s="432">
        <f t="shared" ref="C24:I24" si="1">SUM(C12:C23)</f>
        <v>0</v>
      </c>
      <c r="D24" s="433">
        <f t="shared" si="1"/>
        <v>0</v>
      </c>
      <c r="E24" s="433">
        <f t="shared" si="1"/>
        <v>0</v>
      </c>
      <c r="F24" s="433">
        <f t="shared" si="1"/>
        <v>0</v>
      </c>
      <c r="G24" s="434">
        <f t="shared" si="1"/>
        <v>0</v>
      </c>
      <c r="H24" s="432">
        <f t="shared" si="1"/>
        <v>0</v>
      </c>
      <c r="I24" s="435">
        <f t="shared" si="1"/>
        <v>0</v>
      </c>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31"/>
      <c r="H27" s="430"/>
      <c r="I27" s="415"/>
    </row>
    <row r="28" spans="1:9" ht="12.75" customHeight="1">
      <c r="A28" s="603" t="s">
        <v>68</v>
      </c>
      <c r="B28" s="604"/>
      <c r="C28" s="436"/>
      <c r="D28" s="414"/>
      <c r="E28" s="414"/>
      <c r="F28" s="414"/>
      <c r="G28" s="431"/>
      <c r="H28" s="430"/>
      <c r="I28" s="415"/>
    </row>
    <row r="29" spans="1:9" ht="12.75" customHeight="1">
      <c r="A29" s="603" t="s">
        <v>24</v>
      </c>
      <c r="B29" s="604"/>
      <c r="C29" s="436"/>
      <c r="D29" s="414"/>
      <c r="E29" s="414"/>
      <c r="F29" s="414"/>
      <c r="G29" s="431"/>
      <c r="H29" s="430"/>
      <c r="I29" s="415"/>
    </row>
    <row r="30" spans="1:9" ht="12.75" customHeight="1">
      <c r="A30" s="603" t="s">
        <v>69</v>
      </c>
      <c r="B30" s="604"/>
      <c r="C30" s="436"/>
      <c r="D30" s="414"/>
      <c r="E30" s="414"/>
      <c r="F30" s="414"/>
      <c r="G30" s="431"/>
      <c r="H30" s="430"/>
      <c r="I30" s="415"/>
    </row>
    <row r="31" spans="1:9" ht="12.75" customHeight="1">
      <c r="A31" s="603" t="s">
        <v>22</v>
      </c>
      <c r="B31" s="604"/>
      <c r="C31" s="436"/>
      <c r="D31" s="414"/>
      <c r="E31" s="414"/>
      <c r="F31" s="414"/>
      <c r="G31" s="431"/>
      <c r="H31" s="430"/>
      <c r="I31" s="415"/>
    </row>
    <row r="32" spans="1:9" ht="12.75" customHeight="1">
      <c r="A32" s="603" t="s">
        <v>21</v>
      </c>
      <c r="B32" s="604"/>
      <c r="C32" s="58">
        <v>0</v>
      </c>
      <c r="D32" s="57">
        <f t="shared" ref="D32:I40" si="2">(C32*D$11)+C32</f>
        <v>0</v>
      </c>
      <c r="E32" s="57">
        <f t="shared" si="2"/>
        <v>0</v>
      </c>
      <c r="F32" s="57">
        <f t="shared" si="2"/>
        <v>0</v>
      </c>
      <c r="G32" s="56">
        <f t="shared" si="2"/>
        <v>0</v>
      </c>
      <c r="H32" s="55">
        <f t="shared" si="2"/>
        <v>0</v>
      </c>
      <c r="I32" s="54">
        <f t="shared" si="2"/>
        <v>0</v>
      </c>
    </row>
    <row r="33" spans="1:11" ht="12.75" customHeight="1">
      <c r="A33" s="603" t="s">
        <v>21</v>
      </c>
      <c r="B33" s="604"/>
      <c r="C33" s="58">
        <v>0</v>
      </c>
      <c r="D33" s="57">
        <f t="shared" si="2"/>
        <v>0</v>
      </c>
      <c r="E33" s="57">
        <f t="shared" si="2"/>
        <v>0</v>
      </c>
      <c r="F33" s="57">
        <f t="shared" si="2"/>
        <v>0</v>
      </c>
      <c r="G33" s="56">
        <f t="shared" si="2"/>
        <v>0</v>
      </c>
      <c r="H33" s="55">
        <f t="shared" si="2"/>
        <v>0</v>
      </c>
      <c r="I33" s="54">
        <f t="shared" si="2"/>
        <v>0</v>
      </c>
    </row>
    <row r="34" spans="1:11" ht="12.75" customHeight="1">
      <c r="A34" s="603" t="s">
        <v>21</v>
      </c>
      <c r="B34" s="604"/>
      <c r="C34" s="58">
        <v>0</v>
      </c>
      <c r="D34" s="57">
        <f t="shared" si="2"/>
        <v>0</v>
      </c>
      <c r="E34" s="57">
        <f t="shared" si="2"/>
        <v>0</v>
      </c>
      <c r="F34" s="57">
        <f t="shared" si="2"/>
        <v>0</v>
      </c>
      <c r="G34" s="56">
        <f t="shared" si="2"/>
        <v>0</v>
      </c>
      <c r="H34" s="55">
        <f t="shared" si="2"/>
        <v>0</v>
      </c>
      <c r="I34" s="54">
        <f t="shared" si="2"/>
        <v>0</v>
      </c>
    </row>
    <row r="35" spans="1:11" ht="12.75" customHeight="1">
      <c r="A35" s="603" t="s">
        <v>21</v>
      </c>
      <c r="B35" s="604"/>
      <c r="C35" s="58">
        <v>0</v>
      </c>
      <c r="D35" s="57">
        <f t="shared" si="2"/>
        <v>0</v>
      </c>
      <c r="E35" s="57">
        <f t="shared" si="2"/>
        <v>0</v>
      </c>
      <c r="F35" s="57">
        <f t="shared" si="2"/>
        <v>0</v>
      </c>
      <c r="G35" s="56">
        <f t="shared" si="2"/>
        <v>0</v>
      </c>
      <c r="H35" s="55">
        <f t="shared" si="2"/>
        <v>0</v>
      </c>
      <c r="I35" s="54">
        <f t="shared" si="2"/>
        <v>0</v>
      </c>
    </row>
    <row r="36" spans="1:11">
      <c r="A36" s="603" t="s">
        <v>21</v>
      </c>
      <c r="B36" s="604"/>
      <c r="C36" s="58">
        <v>0</v>
      </c>
      <c r="D36" s="57">
        <f t="shared" si="2"/>
        <v>0</v>
      </c>
      <c r="E36" s="57">
        <f t="shared" si="2"/>
        <v>0</v>
      </c>
      <c r="F36" s="57">
        <f t="shared" si="2"/>
        <v>0</v>
      </c>
      <c r="G36" s="56">
        <f t="shared" si="2"/>
        <v>0</v>
      </c>
      <c r="H36" s="55">
        <f t="shared" si="2"/>
        <v>0</v>
      </c>
      <c r="I36" s="54">
        <f t="shared" si="2"/>
        <v>0</v>
      </c>
    </row>
    <row r="37" spans="1:11">
      <c r="A37" s="603" t="s">
        <v>21</v>
      </c>
      <c r="B37" s="604"/>
      <c r="C37" s="58">
        <v>0</v>
      </c>
      <c r="D37" s="57">
        <f t="shared" si="2"/>
        <v>0</v>
      </c>
      <c r="E37" s="57">
        <f t="shared" si="2"/>
        <v>0</v>
      </c>
      <c r="F37" s="57">
        <f t="shared" si="2"/>
        <v>0</v>
      </c>
      <c r="G37" s="56">
        <f t="shared" si="2"/>
        <v>0</v>
      </c>
      <c r="H37" s="55">
        <f t="shared" si="2"/>
        <v>0</v>
      </c>
      <c r="I37" s="54">
        <f t="shared" si="2"/>
        <v>0</v>
      </c>
    </row>
    <row r="38" spans="1:11">
      <c r="A38" s="603" t="s">
        <v>21</v>
      </c>
      <c r="B38" s="604"/>
      <c r="C38" s="58">
        <v>0</v>
      </c>
      <c r="D38" s="57">
        <f t="shared" si="2"/>
        <v>0</v>
      </c>
      <c r="E38" s="57">
        <f t="shared" si="2"/>
        <v>0</v>
      </c>
      <c r="F38" s="57">
        <f t="shared" si="2"/>
        <v>0</v>
      </c>
      <c r="G38" s="56">
        <f t="shared" si="2"/>
        <v>0</v>
      </c>
      <c r="H38" s="55">
        <f t="shared" si="2"/>
        <v>0</v>
      </c>
      <c r="I38" s="54">
        <f t="shared" si="2"/>
        <v>0</v>
      </c>
    </row>
    <row r="39" spans="1:11">
      <c r="A39" s="603" t="s">
        <v>21</v>
      </c>
      <c r="B39" s="604"/>
      <c r="C39" s="58">
        <v>0</v>
      </c>
      <c r="D39" s="57">
        <f t="shared" si="2"/>
        <v>0</v>
      </c>
      <c r="E39" s="57">
        <f t="shared" si="2"/>
        <v>0</v>
      </c>
      <c r="F39" s="57">
        <f t="shared" si="2"/>
        <v>0</v>
      </c>
      <c r="G39" s="56">
        <f t="shared" si="2"/>
        <v>0</v>
      </c>
      <c r="H39" s="55">
        <f t="shared" si="2"/>
        <v>0</v>
      </c>
      <c r="I39" s="54">
        <f t="shared" si="2"/>
        <v>0</v>
      </c>
    </row>
    <row r="40" spans="1:11">
      <c r="A40" s="603" t="s">
        <v>21</v>
      </c>
      <c r="B40" s="604"/>
      <c r="C40" s="58">
        <v>0</v>
      </c>
      <c r="D40" s="57">
        <f t="shared" si="2"/>
        <v>0</v>
      </c>
      <c r="E40" s="57">
        <f t="shared" si="2"/>
        <v>0</v>
      </c>
      <c r="F40" s="57">
        <f t="shared" si="2"/>
        <v>0</v>
      </c>
      <c r="G40" s="56">
        <f t="shared" si="2"/>
        <v>0</v>
      </c>
      <c r="H40" s="55">
        <f t="shared" si="2"/>
        <v>0</v>
      </c>
      <c r="I40" s="54">
        <f t="shared" si="2"/>
        <v>0</v>
      </c>
    </row>
    <row r="41" spans="1:11">
      <c r="A41" s="598" t="s">
        <v>20</v>
      </c>
      <c r="B41" s="599"/>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45"/>
      <c r="D44" s="446"/>
      <c r="E44" s="447"/>
      <c r="F44" s="448"/>
      <c r="G44" s="449"/>
      <c r="H44" s="445"/>
      <c r="I44" s="450"/>
    </row>
    <row r="45" spans="1:11">
      <c r="A45" s="596" t="s">
        <v>16</v>
      </c>
      <c r="B45" s="600"/>
      <c r="C45" s="436"/>
      <c r="D45" s="437"/>
      <c r="E45" s="437"/>
      <c r="F45" s="437"/>
      <c r="G45" s="439"/>
      <c r="H45" s="436"/>
      <c r="I45" s="437"/>
    </row>
    <row r="46" spans="1:11">
      <c r="A46" s="596" t="s">
        <v>15</v>
      </c>
      <c r="B46" s="597"/>
      <c r="C46" s="440"/>
      <c r="D46" s="451"/>
      <c r="E46" s="451"/>
      <c r="F46" s="451"/>
      <c r="G46" s="441"/>
      <c r="H46" s="440"/>
      <c r="I46" s="452"/>
    </row>
    <row r="47" spans="1:11" ht="15.75" thickBot="1">
      <c r="A47" s="598" t="s">
        <v>14</v>
      </c>
      <c r="B47" s="599"/>
      <c r="C47" s="453"/>
      <c r="D47" s="454"/>
      <c r="E47" s="454"/>
      <c r="F47" s="454"/>
      <c r="G47" s="455"/>
      <c r="H47" s="453"/>
      <c r="I47" s="456"/>
    </row>
    <row r="48" spans="1:11" ht="13.5" thickBot="1">
      <c r="A48" s="594" t="s">
        <v>13</v>
      </c>
      <c r="B48" s="595"/>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view="pageLayout"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80</v>
      </c>
      <c r="B4" s="605"/>
      <c r="C4" s="605"/>
      <c r="D4" s="605"/>
      <c r="E4" s="605"/>
      <c r="F4" s="605"/>
      <c r="G4" s="605"/>
      <c r="H4" s="605"/>
      <c r="I4" s="605"/>
      <c r="J4" s="605"/>
      <c r="K4" s="605"/>
      <c r="L4" s="605"/>
      <c r="M4" s="605"/>
      <c r="N4" s="605"/>
      <c r="O4" s="605"/>
      <c r="P4" s="605"/>
    </row>
    <row r="5" spans="1:16" ht="12.75" customHeight="1">
      <c r="A5" s="195"/>
      <c r="B5" s="195"/>
      <c r="C5" s="195"/>
      <c r="D5" s="195"/>
      <c r="E5" s="195"/>
      <c r="F5" s="195"/>
      <c r="G5" s="195"/>
      <c r="H5" s="195"/>
      <c r="I5" s="195"/>
      <c r="J5" s="195"/>
      <c r="K5" s="195"/>
      <c r="L5" s="195"/>
      <c r="M5" s="195"/>
      <c r="N5" s="195"/>
      <c r="O5" s="195"/>
      <c r="P5" s="195"/>
    </row>
    <row r="6" spans="1:16" ht="12.75" customHeight="1" thickBot="1">
      <c r="B6" s="95"/>
      <c r="C6" s="618"/>
      <c r="D6" s="618"/>
      <c r="E6" s="618"/>
    </row>
    <row r="7" spans="1:16" ht="12.75" customHeight="1" thickBot="1">
      <c r="A7" s="619" t="s">
        <v>43</v>
      </c>
      <c r="B7" s="620"/>
      <c r="C7" s="96"/>
      <c r="E7" s="97"/>
      <c r="K7" s="621" t="s">
        <v>44</v>
      </c>
      <c r="L7" s="643"/>
      <c r="M7" s="643"/>
      <c r="N7" s="643"/>
      <c r="O7" s="643"/>
      <c r="P7" s="644"/>
    </row>
    <row r="8" spans="1:16" s="99" customFormat="1" ht="12.75" customHeight="1" thickBot="1">
      <c r="A8" s="627" t="s">
        <v>82</v>
      </c>
      <c r="B8" s="628"/>
      <c r="C8" s="98"/>
      <c r="E8" s="96"/>
      <c r="K8" s="645"/>
      <c r="L8" s="646"/>
      <c r="M8" s="646"/>
      <c r="N8" s="646"/>
      <c r="O8" s="646"/>
      <c r="P8" s="647"/>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42.6" customHeight="1" thickBot="1">
      <c r="A12" s="121" t="s">
        <v>49</v>
      </c>
      <c r="B12" s="122" t="s">
        <v>50</v>
      </c>
      <c r="C12" s="123" t="s">
        <v>51</v>
      </c>
      <c r="D12" s="124" t="s">
        <v>52</v>
      </c>
      <c r="E12" s="122" t="s">
        <v>53</v>
      </c>
      <c r="F12" s="124"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85">
        <f t="shared" ref="H13:H50" si="0">(E13*F13)*D13</f>
        <v>0</v>
      </c>
      <c r="I13" s="486">
        <f t="shared" ref="I13:I50" si="1">(G13*H13)</f>
        <v>0</v>
      </c>
      <c r="J13" s="140"/>
      <c r="K13" s="488"/>
      <c r="L13" s="489"/>
      <c r="M13" s="489"/>
      <c r="N13" s="490"/>
      <c r="O13" s="488"/>
      <c r="P13" s="491"/>
    </row>
    <row r="14" spans="1:16" ht="12.75" customHeight="1">
      <c r="A14" s="145"/>
      <c r="B14" s="483"/>
      <c r="C14" s="534"/>
      <c r="D14" s="483"/>
      <c r="E14" s="484"/>
      <c r="F14" s="483"/>
      <c r="G14" s="536"/>
      <c r="H14" s="487">
        <f t="shared" si="0"/>
        <v>0</v>
      </c>
      <c r="I14" s="486">
        <f t="shared" si="1"/>
        <v>0</v>
      </c>
      <c r="J14" s="140"/>
      <c r="K14" s="492"/>
      <c r="L14" s="493"/>
      <c r="M14" s="493"/>
      <c r="N14" s="494"/>
      <c r="O14" s="492"/>
      <c r="P14" s="495"/>
    </row>
    <row r="15" spans="1:16" ht="12.75" customHeight="1">
      <c r="A15" s="145"/>
      <c r="B15" s="146"/>
      <c r="C15" s="147">
        <v>0</v>
      </c>
      <c r="D15" s="146">
        <v>0</v>
      </c>
      <c r="E15" s="148">
        <v>0</v>
      </c>
      <c r="F15" s="146"/>
      <c r="G15" s="149"/>
      <c r="H15" s="150">
        <f t="shared" si="0"/>
        <v>0</v>
      </c>
      <c r="I15" s="139">
        <f t="shared" si="1"/>
        <v>0</v>
      </c>
      <c r="J15" s="140"/>
      <c r="K15" s="151">
        <f t="shared" ref="K15:K50" si="2">$E15*(1+K$12)</f>
        <v>0</v>
      </c>
      <c r="L15" s="152">
        <f t="shared" ref="L15:P42" si="3">K15*(1+L$12)</f>
        <v>0</v>
      </c>
      <c r="M15" s="152">
        <f t="shared" si="3"/>
        <v>0</v>
      </c>
      <c r="N15" s="153">
        <f t="shared" si="3"/>
        <v>0</v>
      </c>
      <c r="O15" s="151">
        <f t="shared" si="3"/>
        <v>0</v>
      </c>
      <c r="P15" s="154">
        <f t="shared" si="3"/>
        <v>0</v>
      </c>
    </row>
    <row r="16" spans="1:16" ht="12.75" customHeight="1">
      <c r="A16" s="145"/>
      <c r="B16" s="146"/>
      <c r="C16" s="147">
        <v>0</v>
      </c>
      <c r="D16" s="146">
        <v>0</v>
      </c>
      <c r="E16" s="148">
        <v>0</v>
      </c>
      <c r="F16" s="146"/>
      <c r="G16" s="149"/>
      <c r="H16" s="150">
        <f t="shared" si="0"/>
        <v>0</v>
      </c>
      <c r="I16" s="139">
        <f t="shared" si="1"/>
        <v>0</v>
      </c>
      <c r="J16" s="140"/>
      <c r="K16" s="151">
        <f t="shared" si="2"/>
        <v>0</v>
      </c>
      <c r="L16" s="152">
        <f t="shared" si="3"/>
        <v>0</v>
      </c>
      <c r="M16" s="152">
        <f t="shared" si="3"/>
        <v>0</v>
      </c>
      <c r="N16" s="153">
        <f t="shared" si="3"/>
        <v>0</v>
      </c>
      <c r="O16" s="151">
        <f t="shared" si="3"/>
        <v>0</v>
      </c>
      <c r="P16" s="154">
        <f t="shared" si="3"/>
        <v>0</v>
      </c>
    </row>
    <row r="17" spans="1:16" ht="12.75" customHeight="1">
      <c r="A17" s="145"/>
      <c r="B17" s="146"/>
      <c r="C17" s="147">
        <v>0</v>
      </c>
      <c r="D17" s="146">
        <v>0</v>
      </c>
      <c r="E17" s="148">
        <v>0</v>
      </c>
      <c r="F17" s="146"/>
      <c r="G17" s="149"/>
      <c r="H17" s="150">
        <f t="shared" si="0"/>
        <v>0</v>
      </c>
      <c r="I17" s="139">
        <f t="shared" si="1"/>
        <v>0</v>
      </c>
      <c r="J17" s="140"/>
      <c r="K17" s="151">
        <f t="shared" si="2"/>
        <v>0</v>
      </c>
      <c r="L17" s="152">
        <f t="shared" si="3"/>
        <v>0</v>
      </c>
      <c r="M17" s="152">
        <f t="shared" si="3"/>
        <v>0</v>
      </c>
      <c r="N17" s="153">
        <f t="shared" si="3"/>
        <v>0</v>
      </c>
      <c r="O17" s="151">
        <f t="shared" si="3"/>
        <v>0</v>
      </c>
      <c r="P17" s="154">
        <f t="shared" si="3"/>
        <v>0</v>
      </c>
    </row>
    <row r="18" spans="1:16" ht="12.75" customHeight="1">
      <c r="A18" s="145"/>
      <c r="B18" s="146"/>
      <c r="C18" s="147">
        <v>0</v>
      </c>
      <c r="D18" s="146">
        <v>0</v>
      </c>
      <c r="E18" s="148">
        <v>0</v>
      </c>
      <c r="F18" s="146"/>
      <c r="G18" s="149"/>
      <c r="H18" s="150">
        <f t="shared" si="0"/>
        <v>0</v>
      </c>
      <c r="I18" s="139">
        <f t="shared" si="1"/>
        <v>0</v>
      </c>
      <c r="J18" s="140"/>
      <c r="K18" s="151">
        <f t="shared" si="2"/>
        <v>0</v>
      </c>
      <c r="L18" s="152">
        <f t="shared" si="3"/>
        <v>0</v>
      </c>
      <c r="M18" s="152">
        <f t="shared" si="3"/>
        <v>0</v>
      </c>
      <c r="N18" s="153">
        <f t="shared" si="3"/>
        <v>0</v>
      </c>
      <c r="O18" s="151">
        <f t="shared" si="3"/>
        <v>0</v>
      </c>
      <c r="P18" s="154">
        <f t="shared" si="3"/>
        <v>0</v>
      </c>
    </row>
    <row r="19" spans="1:16" ht="12.75" customHeight="1">
      <c r="A19" s="145"/>
      <c r="B19" s="146"/>
      <c r="C19" s="147">
        <v>0</v>
      </c>
      <c r="D19" s="146">
        <v>0</v>
      </c>
      <c r="E19" s="148">
        <v>0</v>
      </c>
      <c r="F19" s="146"/>
      <c r="G19" s="149"/>
      <c r="H19" s="150">
        <f t="shared" si="0"/>
        <v>0</v>
      </c>
      <c r="I19" s="139">
        <f t="shared" si="1"/>
        <v>0</v>
      </c>
      <c r="J19" s="140"/>
      <c r="K19" s="151">
        <f t="shared" si="2"/>
        <v>0</v>
      </c>
      <c r="L19" s="152">
        <f t="shared" si="3"/>
        <v>0</v>
      </c>
      <c r="M19" s="152">
        <f t="shared" si="3"/>
        <v>0</v>
      </c>
      <c r="N19" s="153">
        <f t="shared" si="3"/>
        <v>0</v>
      </c>
      <c r="O19" s="151">
        <f t="shared" si="3"/>
        <v>0</v>
      </c>
      <c r="P19" s="154">
        <f t="shared" si="3"/>
        <v>0</v>
      </c>
    </row>
    <row r="20" spans="1:16" ht="12.75" customHeight="1">
      <c r="A20" s="145"/>
      <c r="B20" s="146"/>
      <c r="C20" s="147">
        <v>0</v>
      </c>
      <c r="D20" s="146">
        <v>0</v>
      </c>
      <c r="E20" s="148">
        <v>0</v>
      </c>
      <c r="F20" s="146"/>
      <c r="G20" s="149"/>
      <c r="H20" s="150">
        <f t="shared" si="0"/>
        <v>0</v>
      </c>
      <c r="I20" s="139">
        <f t="shared" si="1"/>
        <v>0</v>
      </c>
      <c r="J20" s="140"/>
      <c r="K20" s="151">
        <f t="shared" si="2"/>
        <v>0</v>
      </c>
      <c r="L20" s="152">
        <f t="shared" si="3"/>
        <v>0</v>
      </c>
      <c r="M20" s="152">
        <f t="shared" si="3"/>
        <v>0</v>
      </c>
      <c r="N20" s="153">
        <f t="shared" si="3"/>
        <v>0</v>
      </c>
      <c r="O20" s="151">
        <f t="shared" si="3"/>
        <v>0</v>
      </c>
      <c r="P20" s="154">
        <f t="shared" si="3"/>
        <v>0</v>
      </c>
    </row>
    <row r="21" spans="1:16" ht="12.75" customHeight="1">
      <c r="A21" s="145"/>
      <c r="B21" s="146"/>
      <c r="C21" s="147">
        <v>0</v>
      </c>
      <c r="D21" s="146">
        <v>0</v>
      </c>
      <c r="E21" s="148">
        <v>0</v>
      </c>
      <c r="F21" s="146"/>
      <c r="G21" s="149"/>
      <c r="H21" s="150">
        <f t="shared" si="0"/>
        <v>0</v>
      </c>
      <c r="I21" s="139">
        <f t="shared" si="1"/>
        <v>0</v>
      </c>
      <c r="J21" s="140"/>
      <c r="K21" s="151">
        <f t="shared" si="2"/>
        <v>0</v>
      </c>
      <c r="L21" s="152">
        <f t="shared" si="3"/>
        <v>0</v>
      </c>
      <c r="M21" s="152">
        <f t="shared" si="3"/>
        <v>0</v>
      </c>
      <c r="N21" s="153">
        <f t="shared" si="3"/>
        <v>0</v>
      </c>
      <c r="O21" s="151">
        <f t="shared" si="3"/>
        <v>0</v>
      </c>
      <c r="P21" s="154">
        <f t="shared" si="3"/>
        <v>0</v>
      </c>
    </row>
    <row r="22" spans="1:16" ht="12.75" customHeight="1">
      <c r="A22" s="145"/>
      <c r="B22" s="146"/>
      <c r="C22" s="147">
        <v>0</v>
      </c>
      <c r="D22" s="146">
        <v>0</v>
      </c>
      <c r="E22" s="148">
        <v>0</v>
      </c>
      <c r="F22" s="146"/>
      <c r="G22" s="149"/>
      <c r="H22" s="150">
        <f t="shared" si="0"/>
        <v>0</v>
      </c>
      <c r="I22" s="139">
        <f t="shared" si="1"/>
        <v>0</v>
      </c>
      <c r="J22" s="140"/>
      <c r="K22" s="151">
        <f t="shared" si="2"/>
        <v>0</v>
      </c>
      <c r="L22" s="152">
        <f t="shared" si="3"/>
        <v>0</v>
      </c>
      <c r="M22" s="152">
        <f t="shared" si="3"/>
        <v>0</v>
      </c>
      <c r="N22" s="153">
        <f t="shared" si="3"/>
        <v>0</v>
      </c>
      <c r="O22" s="151">
        <f t="shared" si="3"/>
        <v>0</v>
      </c>
      <c r="P22" s="154">
        <f t="shared" si="3"/>
        <v>0</v>
      </c>
    </row>
    <row r="23" spans="1:16" ht="12.75" customHeight="1">
      <c r="A23" s="145"/>
      <c r="B23" s="146"/>
      <c r="C23" s="147">
        <v>0</v>
      </c>
      <c r="D23" s="146">
        <v>0</v>
      </c>
      <c r="E23" s="148">
        <v>0</v>
      </c>
      <c r="F23" s="146"/>
      <c r="G23" s="149"/>
      <c r="H23" s="150">
        <f t="shared" si="0"/>
        <v>0</v>
      </c>
      <c r="I23" s="139">
        <f t="shared" si="1"/>
        <v>0</v>
      </c>
      <c r="J23" s="140"/>
      <c r="K23" s="151">
        <f t="shared" si="2"/>
        <v>0</v>
      </c>
      <c r="L23" s="152">
        <f t="shared" si="3"/>
        <v>0</v>
      </c>
      <c r="M23" s="152">
        <f t="shared" si="3"/>
        <v>0</v>
      </c>
      <c r="N23" s="153">
        <f t="shared" si="3"/>
        <v>0</v>
      </c>
      <c r="O23" s="151">
        <f t="shared" si="3"/>
        <v>0</v>
      </c>
      <c r="P23" s="154">
        <f t="shared" si="3"/>
        <v>0</v>
      </c>
    </row>
    <row r="24" spans="1:16" ht="12.75" customHeight="1">
      <c r="A24" s="145"/>
      <c r="B24" s="146"/>
      <c r="C24" s="147">
        <v>0</v>
      </c>
      <c r="D24" s="146">
        <v>0</v>
      </c>
      <c r="E24" s="148">
        <v>0</v>
      </c>
      <c r="F24" s="146"/>
      <c r="G24" s="149"/>
      <c r="H24" s="150">
        <f t="shared" si="0"/>
        <v>0</v>
      </c>
      <c r="I24" s="139">
        <f t="shared" si="1"/>
        <v>0</v>
      </c>
      <c r="J24" s="140"/>
      <c r="K24" s="151">
        <f t="shared" si="2"/>
        <v>0</v>
      </c>
      <c r="L24" s="152">
        <f t="shared" si="3"/>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c r="A35" s="145"/>
      <c r="B35" s="146"/>
      <c r="C35" s="147">
        <v>0</v>
      </c>
      <c r="D35" s="146">
        <v>0</v>
      </c>
      <c r="E35" s="148">
        <v>0</v>
      </c>
      <c r="F35" s="146"/>
      <c r="G35" s="149"/>
      <c r="H35" s="150">
        <f t="shared" si="0"/>
        <v>0</v>
      </c>
      <c r="I35" s="139">
        <f t="shared" si="1"/>
        <v>0</v>
      </c>
      <c r="J35" s="140"/>
      <c r="K35" s="151">
        <f t="shared" si="2"/>
        <v>0</v>
      </c>
      <c r="L35" s="152">
        <f t="shared" si="3"/>
        <v>0</v>
      </c>
      <c r="M35" s="152">
        <f t="shared" si="3"/>
        <v>0</v>
      </c>
      <c r="N35" s="153">
        <f t="shared" si="3"/>
        <v>0</v>
      </c>
      <c r="O35" s="151">
        <f t="shared" si="3"/>
        <v>0</v>
      </c>
      <c r="P35" s="154">
        <f t="shared" si="3"/>
        <v>0</v>
      </c>
    </row>
    <row r="36" spans="1:16">
      <c r="A36" s="145"/>
      <c r="B36" s="146"/>
      <c r="C36" s="147">
        <v>0</v>
      </c>
      <c r="D36" s="146">
        <v>0</v>
      </c>
      <c r="E36" s="148">
        <v>0</v>
      </c>
      <c r="F36" s="146"/>
      <c r="G36" s="149"/>
      <c r="H36" s="150">
        <f t="shared" si="0"/>
        <v>0</v>
      </c>
      <c r="I36" s="139">
        <f t="shared" si="1"/>
        <v>0</v>
      </c>
      <c r="J36" s="140"/>
      <c r="K36" s="151">
        <f t="shared" si="2"/>
        <v>0</v>
      </c>
      <c r="L36" s="152">
        <f t="shared" si="3"/>
        <v>0</v>
      </c>
      <c r="M36" s="152">
        <f t="shared" si="3"/>
        <v>0</v>
      </c>
      <c r="N36" s="153">
        <f t="shared" si="3"/>
        <v>0</v>
      </c>
      <c r="O36" s="151">
        <f t="shared" si="3"/>
        <v>0</v>
      </c>
      <c r="P36" s="154">
        <f t="shared" si="3"/>
        <v>0</v>
      </c>
    </row>
    <row r="37" spans="1:16">
      <c r="A37" s="145"/>
      <c r="B37" s="146"/>
      <c r="C37" s="147">
        <v>0</v>
      </c>
      <c r="D37" s="146">
        <v>0</v>
      </c>
      <c r="E37" s="148">
        <v>0</v>
      </c>
      <c r="F37" s="146"/>
      <c r="G37" s="149"/>
      <c r="H37" s="150">
        <f t="shared" si="0"/>
        <v>0</v>
      </c>
      <c r="I37" s="139">
        <f t="shared" si="1"/>
        <v>0</v>
      </c>
      <c r="J37" s="140"/>
      <c r="K37" s="151">
        <f t="shared" si="2"/>
        <v>0</v>
      </c>
      <c r="L37" s="152">
        <f t="shared" si="3"/>
        <v>0</v>
      </c>
      <c r="M37" s="152">
        <f t="shared" si="3"/>
        <v>0</v>
      </c>
      <c r="N37" s="153">
        <f t="shared" si="3"/>
        <v>0</v>
      </c>
      <c r="O37" s="151">
        <f t="shared" si="3"/>
        <v>0</v>
      </c>
      <c r="P37" s="154">
        <f t="shared" si="3"/>
        <v>0</v>
      </c>
    </row>
    <row r="38" spans="1:16">
      <c r="A38" s="145"/>
      <c r="B38" s="146"/>
      <c r="C38" s="147">
        <v>0</v>
      </c>
      <c r="D38" s="146">
        <v>0</v>
      </c>
      <c r="E38" s="148">
        <v>0</v>
      </c>
      <c r="F38" s="146"/>
      <c r="G38" s="149"/>
      <c r="H38" s="150">
        <f t="shared" si="0"/>
        <v>0</v>
      </c>
      <c r="I38" s="139">
        <f t="shared" si="1"/>
        <v>0</v>
      </c>
      <c r="J38" s="140"/>
      <c r="K38" s="151">
        <f t="shared" si="2"/>
        <v>0</v>
      </c>
      <c r="L38" s="152">
        <f t="shared" si="3"/>
        <v>0</v>
      </c>
      <c r="M38" s="152">
        <f t="shared" si="3"/>
        <v>0</v>
      </c>
      <c r="N38" s="153">
        <f t="shared" si="3"/>
        <v>0</v>
      </c>
      <c r="O38" s="151">
        <f t="shared" si="3"/>
        <v>0</v>
      </c>
      <c r="P38" s="154">
        <f t="shared" si="3"/>
        <v>0</v>
      </c>
    </row>
    <row r="39" spans="1:16">
      <c r="A39" s="145"/>
      <c r="B39" s="146"/>
      <c r="C39" s="147">
        <v>0</v>
      </c>
      <c r="D39" s="146">
        <v>0</v>
      </c>
      <c r="E39" s="148">
        <v>0</v>
      </c>
      <c r="F39" s="146"/>
      <c r="G39" s="149"/>
      <c r="H39" s="150">
        <f t="shared" si="0"/>
        <v>0</v>
      </c>
      <c r="I39" s="139">
        <f t="shared" si="1"/>
        <v>0</v>
      </c>
      <c r="J39" s="140"/>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ref="L43:P48" si="4">K43*(1+L$12)</f>
        <v>0</v>
      </c>
      <c r="M43" s="152">
        <f t="shared" si="4"/>
        <v>0</v>
      </c>
      <c r="N43" s="153">
        <f t="shared" si="4"/>
        <v>0</v>
      </c>
      <c r="O43" s="151">
        <f t="shared" si="4"/>
        <v>0</v>
      </c>
      <c r="P43" s="154">
        <f t="shared" si="4"/>
        <v>0</v>
      </c>
    </row>
    <row r="44" spans="1:16">
      <c r="A44" s="145"/>
      <c r="B44" s="146"/>
      <c r="C44" s="147">
        <v>0</v>
      </c>
      <c r="D44" s="146">
        <v>0</v>
      </c>
      <c r="E44" s="148">
        <v>0</v>
      </c>
      <c r="F44" s="146"/>
      <c r="G44" s="149"/>
      <c r="H44" s="150">
        <f t="shared" si="0"/>
        <v>0</v>
      </c>
      <c r="I44" s="139">
        <f t="shared" si="1"/>
        <v>0</v>
      </c>
      <c r="J44" s="140"/>
      <c r="K44" s="151">
        <f t="shared" si="2"/>
        <v>0</v>
      </c>
      <c r="L44" s="152">
        <f t="shared" si="4"/>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 t="shared" si="4"/>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 t="shared" si="4"/>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 t="shared" si="4"/>
        <v>0</v>
      </c>
      <c r="N48" s="153">
        <f t="shared" si="4"/>
        <v>0</v>
      </c>
      <c r="O48" s="151">
        <f>N48*(1+O$12)</f>
        <v>0</v>
      </c>
      <c r="P48" s="154">
        <f t="shared" si="4"/>
        <v>0</v>
      </c>
    </row>
    <row r="49" spans="1:16">
      <c r="A49" s="145"/>
      <c r="B49" s="146"/>
      <c r="C49" s="147">
        <v>0</v>
      </c>
      <c r="D49" s="146">
        <v>0</v>
      </c>
      <c r="E49" s="148">
        <v>0</v>
      </c>
      <c r="F49" s="146"/>
      <c r="G49" s="149"/>
      <c r="H49" s="150">
        <f t="shared" si="0"/>
        <v>0</v>
      </c>
      <c r="I49" s="139">
        <f t="shared" si="1"/>
        <v>0</v>
      </c>
      <c r="J49" s="140"/>
      <c r="K49" s="151">
        <f t="shared" si="2"/>
        <v>0</v>
      </c>
      <c r="L49" s="152">
        <f>K49*(1+L$12)</f>
        <v>0</v>
      </c>
      <c r="M49" s="152">
        <f>L49*(1+M$12)</f>
        <v>0</v>
      </c>
      <c r="N49" s="153">
        <f>M49*(1+N$12)</f>
        <v>0</v>
      </c>
      <c r="O49" s="151">
        <f>N49*(1+O$12)</f>
        <v>0</v>
      </c>
      <c r="P49" s="154">
        <f>O49*(1+P$12)</f>
        <v>0</v>
      </c>
    </row>
    <row r="50" spans="1:16" ht="13.5" thickBot="1">
      <c r="A50" s="155"/>
      <c r="B50" s="156"/>
      <c r="C50" s="157">
        <v>0</v>
      </c>
      <c r="D50" s="156">
        <v>0</v>
      </c>
      <c r="E50" s="158">
        <v>0</v>
      </c>
      <c r="F50" s="156"/>
      <c r="G50" s="159"/>
      <c r="H50" s="160">
        <f t="shared" si="0"/>
        <v>0</v>
      </c>
      <c r="I50" s="161">
        <f t="shared" si="1"/>
        <v>0</v>
      </c>
      <c r="J50" s="140"/>
      <c r="K50" s="162">
        <f t="shared" si="2"/>
        <v>0</v>
      </c>
      <c r="L50" s="163">
        <f>K50*(1+L$12)</f>
        <v>0</v>
      </c>
      <c r="M50" s="163">
        <f>L50*(1+M$12)</f>
        <v>0</v>
      </c>
      <c r="N50" s="164">
        <f>M50*(1+N$12)</f>
        <v>0</v>
      </c>
      <c r="O50" s="162">
        <f>N50*(1+O$12)</f>
        <v>0</v>
      </c>
      <c r="P50" s="165">
        <f>O50*(1+P$12)</f>
        <v>0</v>
      </c>
    </row>
    <row r="51" spans="1:16" ht="13.5" thickBot="1">
      <c r="A51" s="140"/>
      <c r="B51" s="166"/>
      <c r="C51" s="167"/>
      <c r="D51" s="166"/>
      <c r="E51" s="616"/>
      <c r="F51" s="616"/>
      <c r="G51" s="617"/>
      <c r="H51" s="168">
        <f>SUM(H13:H50)</f>
        <v>0</v>
      </c>
      <c r="I51" s="169">
        <f>SUM(I13:I50)</f>
        <v>0</v>
      </c>
      <c r="J51" s="140"/>
      <c r="K51" s="170"/>
      <c r="L51" s="170"/>
      <c r="M51" s="170"/>
      <c r="N51" s="170"/>
      <c r="O51" s="170"/>
      <c r="P51" s="170"/>
    </row>
  </sheetData>
  <mergeCells count="7">
    <mergeCell ref="E51:G51"/>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80</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82</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v>0</v>
      </c>
      <c r="F12" s="173">
        <v>0</v>
      </c>
      <c r="G12" s="173">
        <v>0</v>
      </c>
      <c r="H12" s="174">
        <v>0</v>
      </c>
      <c r="I12" s="175">
        <v>0</v>
      </c>
      <c r="J12" s="176">
        <v>0</v>
      </c>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8"/>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8"/>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6"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c r="K31" s="185"/>
      <c r="L31" s="185"/>
      <c r="M31" s="185"/>
      <c r="N31" s="185"/>
      <c r="O31" s="185"/>
      <c r="P31" s="185"/>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topLeftCell="A4"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s="22" customFormat="1" ht="18" customHeight="1">
      <c r="A2" s="558" t="s">
        <v>324</v>
      </c>
      <c r="B2" s="558"/>
      <c r="C2" s="558"/>
      <c r="D2" s="558"/>
      <c r="E2" s="558"/>
      <c r="F2" s="558"/>
      <c r="G2" s="558"/>
      <c r="H2" s="558"/>
      <c r="I2" s="558"/>
    </row>
    <row r="4" spans="1:9" ht="18" customHeight="1">
      <c r="A4" s="605" t="s">
        <v>83</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84</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89">
        <v>45019</v>
      </c>
      <c r="H10" s="88">
        <v>45382</v>
      </c>
      <c r="I10" s="87">
        <v>45747</v>
      </c>
    </row>
    <row r="11" spans="1:9" ht="12.75" customHeight="1" thickBot="1">
      <c r="C11" s="86" t="s">
        <v>39</v>
      </c>
      <c r="D11" s="422"/>
      <c r="E11" s="422"/>
      <c r="F11" s="422"/>
      <c r="G11" s="423"/>
      <c r="H11" s="424"/>
      <c r="I11" s="425"/>
    </row>
    <row r="12" spans="1:9" ht="12.75" customHeight="1">
      <c r="A12" s="608" t="s">
        <v>38</v>
      </c>
      <c r="B12" s="609"/>
      <c r="C12" s="428"/>
      <c r="D12" s="426"/>
      <c r="E12" s="426"/>
      <c r="F12" s="426"/>
      <c r="G12" s="427"/>
      <c r="H12" s="428"/>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31"/>
      <c r="H14" s="430"/>
      <c r="I14" s="415"/>
    </row>
    <row r="15" spans="1:9" ht="12.75" customHeight="1">
      <c r="A15" s="72" t="s">
        <v>35</v>
      </c>
      <c r="B15" s="37">
        <v>0</v>
      </c>
      <c r="C15" s="430"/>
      <c r="D15" s="414"/>
      <c r="E15" s="414"/>
      <c r="F15" s="414"/>
      <c r="G15" s="431"/>
      <c r="H15" s="430"/>
      <c r="I15" s="415"/>
    </row>
    <row r="16" spans="1:9" ht="12.75" customHeight="1">
      <c r="A16" s="72" t="s">
        <v>34</v>
      </c>
      <c r="B16" s="37">
        <v>0</v>
      </c>
      <c r="C16" s="70">
        <v>0</v>
      </c>
      <c r="D16" s="57">
        <f t="shared" ref="D16:I23" si="0">(C16*D$11)+C16</f>
        <v>0</v>
      </c>
      <c r="E16" s="57">
        <f t="shared" si="0"/>
        <v>0</v>
      </c>
      <c r="F16" s="57">
        <f t="shared" si="0"/>
        <v>0</v>
      </c>
      <c r="G16" s="56">
        <f t="shared" si="0"/>
        <v>0</v>
      </c>
      <c r="H16" s="55">
        <f t="shared" si="0"/>
        <v>0</v>
      </c>
      <c r="I16" s="54">
        <f t="shared" si="0"/>
        <v>0</v>
      </c>
    </row>
    <row r="17" spans="1:9" ht="12.75" customHeight="1">
      <c r="A17" s="72" t="s">
        <v>33</v>
      </c>
      <c r="B17" s="37">
        <v>0</v>
      </c>
      <c r="C17" s="430"/>
      <c r="D17" s="414"/>
      <c r="E17" s="414"/>
      <c r="F17" s="414"/>
      <c r="G17" s="431"/>
      <c r="H17" s="430"/>
      <c r="I17" s="415"/>
    </row>
    <row r="18" spans="1:9" ht="12.75" customHeight="1">
      <c r="A18" s="72" t="s">
        <v>32</v>
      </c>
      <c r="B18" s="37">
        <v>0</v>
      </c>
      <c r="C18" s="70">
        <v>0</v>
      </c>
      <c r="D18" s="57">
        <f t="shared" si="0"/>
        <v>0</v>
      </c>
      <c r="E18" s="57">
        <f t="shared" si="0"/>
        <v>0</v>
      </c>
      <c r="F18" s="57">
        <f t="shared" si="0"/>
        <v>0</v>
      </c>
      <c r="G18" s="56">
        <f t="shared" si="0"/>
        <v>0</v>
      </c>
      <c r="H18" s="55">
        <f t="shared" si="0"/>
        <v>0</v>
      </c>
      <c r="I18" s="54">
        <f t="shared" si="0"/>
        <v>0</v>
      </c>
    </row>
    <row r="19" spans="1:9" ht="12.75" customHeight="1">
      <c r="A19" s="72" t="s">
        <v>31</v>
      </c>
      <c r="B19" s="37">
        <v>0</v>
      </c>
      <c r="C19" s="70">
        <v>0</v>
      </c>
      <c r="D19" s="57">
        <f t="shared" si="0"/>
        <v>0</v>
      </c>
      <c r="E19" s="57">
        <f t="shared" si="0"/>
        <v>0</v>
      </c>
      <c r="F19" s="57">
        <f t="shared" si="0"/>
        <v>0</v>
      </c>
      <c r="G19" s="56">
        <f t="shared" si="0"/>
        <v>0</v>
      </c>
      <c r="H19" s="55">
        <f t="shared" si="0"/>
        <v>0</v>
      </c>
      <c r="I19" s="54">
        <f t="shared" si="0"/>
        <v>0</v>
      </c>
    </row>
    <row r="20" spans="1:9" ht="12.75" customHeight="1">
      <c r="A20" s="72" t="s">
        <v>31</v>
      </c>
      <c r="B20" s="37">
        <v>0</v>
      </c>
      <c r="C20" s="70">
        <v>0</v>
      </c>
      <c r="D20" s="57">
        <f t="shared" si="0"/>
        <v>0</v>
      </c>
      <c r="E20" s="57">
        <f t="shared" si="0"/>
        <v>0</v>
      </c>
      <c r="F20" s="57">
        <f t="shared" si="0"/>
        <v>0</v>
      </c>
      <c r="G20" s="56">
        <f t="shared" si="0"/>
        <v>0</v>
      </c>
      <c r="H20" s="55">
        <f t="shared" si="0"/>
        <v>0</v>
      </c>
      <c r="I20" s="54">
        <f t="shared" si="0"/>
        <v>0</v>
      </c>
    </row>
    <row r="21" spans="1:9" ht="12.75" customHeight="1">
      <c r="A21" s="72" t="s">
        <v>31</v>
      </c>
      <c r="B21" s="37">
        <v>0</v>
      </c>
      <c r="C21" s="70">
        <v>0</v>
      </c>
      <c r="D21" s="57">
        <f t="shared" si="0"/>
        <v>0</v>
      </c>
      <c r="E21" s="57">
        <f t="shared" si="0"/>
        <v>0</v>
      </c>
      <c r="F21" s="57">
        <f t="shared" si="0"/>
        <v>0</v>
      </c>
      <c r="G21" s="56">
        <f t="shared" si="0"/>
        <v>0</v>
      </c>
      <c r="H21" s="55">
        <f t="shared" si="0"/>
        <v>0</v>
      </c>
      <c r="I21" s="54">
        <f t="shared" si="0"/>
        <v>0</v>
      </c>
    </row>
    <row r="22" spans="1:9" ht="12.75" customHeight="1">
      <c r="A22" s="72" t="s">
        <v>31</v>
      </c>
      <c r="B22" s="37">
        <v>0</v>
      </c>
      <c r="C22" s="70">
        <v>0</v>
      </c>
      <c r="D22" s="57">
        <f t="shared" si="0"/>
        <v>0</v>
      </c>
      <c r="E22" s="57">
        <f t="shared" si="0"/>
        <v>0</v>
      </c>
      <c r="F22" s="57">
        <f t="shared" si="0"/>
        <v>0</v>
      </c>
      <c r="G22" s="56">
        <f t="shared" si="0"/>
        <v>0</v>
      </c>
      <c r="H22" s="55">
        <f t="shared" si="0"/>
        <v>0</v>
      </c>
      <c r="I22" s="54">
        <f t="shared" si="0"/>
        <v>0</v>
      </c>
    </row>
    <row r="23" spans="1:9" ht="12.75" customHeight="1">
      <c r="A23" s="72" t="s">
        <v>31</v>
      </c>
      <c r="B23" s="37">
        <v>0</v>
      </c>
      <c r="C23" s="70">
        <v>0</v>
      </c>
      <c r="D23" s="57">
        <f t="shared" si="0"/>
        <v>0</v>
      </c>
      <c r="E23" s="57">
        <f t="shared" si="0"/>
        <v>0</v>
      </c>
      <c r="F23" s="57">
        <f t="shared" si="0"/>
        <v>0</v>
      </c>
      <c r="G23" s="56">
        <f t="shared" si="0"/>
        <v>0</v>
      </c>
      <c r="H23" s="55">
        <f t="shared" si="0"/>
        <v>0</v>
      </c>
      <c r="I23" s="54">
        <f t="shared" si="0"/>
        <v>0</v>
      </c>
    </row>
    <row r="24" spans="1:9" ht="12.75" customHeight="1" thickBot="1">
      <c r="A24" s="606" t="s">
        <v>30</v>
      </c>
      <c r="B24" s="607"/>
      <c r="C24" s="432"/>
      <c r="D24" s="433"/>
      <c r="E24" s="433"/>
      <c r="F24" s="433"/>
      <c r="G24" s="434"/>
      <c r="H24" s="432"/>
      <c r="I24" s="435"/>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31"/>
      <c r="H27" s="430"/>
      <c r="I27" s="415"/>
    </row>
    <row r="28" spans="1:9" ht="12.75" customHeight="1">
      <c r="A28" s="603" t="s">
        <v>68</v>
      </c>
      <c r="B28" s="604"/>
      <c r="C28" s="436"/>
      <c r="D28" s="414"/>
      <c r="E28" s="414"/>
      <c r="F28" s="414"/>
      <c r="G28" s="431"/>
      <c r="H28" s="430"/>
      <c r="I28" s="415"/>
    </row>
    <row r="29" spans="1:9" ht="12.75" customHeight="1">
      <c r="A29" s="603" t="s">
        <v>24</v>
      </c>
      <c r="B29" s="604"/>
      <c r="C29" s="436"/>
      <c r="D29" s="414"/>
      <c r="E29" s="414"/>
      <c r="F29" s="414"/>
      <c r="G29" s="431"/>
      <c r="H29" s="430"/>
      <c r="I29" s="415"/>
    </row>
    <row r="30" spans="1:9" ht="12.75" customHeight="1">
      <c r="A30" s="603" t="s">
        <v>69</v>
      </c>
      <c r="B30" s="604"/>
      <c r="C30" s="436"/>
      <c r="D30" s="414"/>
      <c r="E30" s="414"/>
      <c r="F30" s="414"/>
      <c r="G30" s="431"/>
      <c r="H30" s="430"/>
      <c r="I30" s="415"/>
    </row>
    <row r="31" spans="1:9" ht="12.75" customHeight="1">
      <c r="A31" s="603" t="s">
        <v>22</v>
      </c>
      <c r="B31" s="604"/>
      <c r="C31" s="436"/>
      <c r="D31" s="414"/>
      <c r="E31" s="414"/>
      <c r="F31" s="414"/>
      <c r="G31" s="431"/>
      <c r="H31" s="430"/>
      <c r="I31" s="415"/>
    </row>
    <row r="32" spans="1:9" ht="12.75" customHeight="1">
      <c r="A32" s="603" t="s">
        <v>21</v>
      </c>
      <c r="B32" s="604"/>
      <c r="C32" s="58">
        <v>0</v>
      </c>
      <c r="D32" s="57">
        <f t="shared" ref="D32:I40" si="1">(C32*D$11)+C32</f>
        <v>0</v>
      </c>
      <c r="E32" s="57">
        <f t="shared" si="1"/>
        <v>0</v>
      </c>
      <c r="F32" s="57">
        <f t="shared" si="1"/>
        <v>0</v>
      </c>
      <c r="G32" s="56">
        <f t="shared" si="1"/>
        <v>0</v>
      </c>
      <c r="H32" s="55">
        <f t="shared" si="1"/>
        <v>0</v>
      </c>
      <c r="I32" s="54">
        <f t="shared" si="1"/>
        <v>0</v>
      </c>
    </row>
    <row r="33" spans="1:11" ht="12.75" customHeight="1">
      <c r="A33" s="603" t="s">
        <v>21</v>
      </c>
      <c r="B33" s="604"/>
      <c r="C33" s="58">
        <v>0</v>
      </c>
      <c r="D33" s="57">
        <f t="shared" si="1"/>
        <v>0</v>
      </c>
      <c r="E33" s="57">
        <f t="shared" si="1"/>
        <v>0</v>
      </c>
      <c r="F33" s="57">
        <f t="shared" si="1"/>
        <v>0</v>
      </c>
      <c r="G33" s="56">
        <f t="shared" si="1"/>
        <v>0</v>
      </c>
      <c r="H33" s="55">
        <f t="shared" si="1"/>
        <v>0</v>
      </c>
      <c r="I33" s="54">
        <f t="shared" si="1"/>
        <v>0</v>
      </c>
    </row>
    <row r="34" spans="1:11" ht="12.75" customHeight="1">
      <c r="A34" s="603" t="s">
        <v>21</v>
      </c>
      <c r="B34" s="604"/>
      <c r="C34" s="58">
        <v>0</v>
      </c>
      <c r="D34" s="57">
        <f t="shared" si="1"/>
        <v>0</v>
      </c>
      <c r="E34" s="57">
        <f t="shared" si="1"/>
        <v>0</v>
      </c>
      <c r="F34" s="57">
        <f t="shared" si="1"/>
        <v>0</v>
      </c>
      <c r="G34" s="56">
        <f t="shared" si="1"/>
        <v>0</v>
      </c>
      <c r="H34" s="55">
        <f t="shared" si="1"/>
        <v>0</v>
      </c>
      <c r="I34" s="54">
        <f t="shared" si="1"/>
        <v>0</v>
      </c>
    </row>
    <row r="35" spans="1:11">
      <c r="A35" s="603" t="s">
        <v>21</v>
      </c>
      <c r="B35" s="604"/>
      <c r="C35" s="58">
        <v>0</v>
      </c>
      <c r="D35" s="57">
        <f t="shared" si="1"/>
        <v>0</v>
      </c>
      <c r="E35" s="57">
        <f t="shared" si="1"/>
        <v>0</v>
      </c>
      <c r="F35" s="57">
        <f t="shared" si="1"/>
        <v>0</v>
      </c>
      <c r="G35" s="56">
        <f t="shared" si="1"/>
        <v>0</v>
      </c>
      <c r="H35" s="55">
        <f t="shared" si="1"/>
        <v>0</v>
      </c>
      <c r="I35" s="54">
        <f t="shared" si="1"/>
        <v>0</v>
      </c>
    </row>
    <row r="36" spans="1:11">
      <c r="A36" s="603" t="s">
        <v>21</v>
      </c>
      <c r="B36" s="604"/>
      <c r="C36" s="58">
        <v>0</v>
      </c>
      <c r="D36" s="57">
        <f t="shared" si="1"/>
        <v>0</v>
      </c>
      <c r="E36" s="57">
        <f t="shared" si="1"/>
        <v>0</v>
      </c>
      <c r="F36" s="57">
        <f t="shared" si="1"/>
        <v>0</v>
      </c>
      <c r="G36" s="56">
        <f t="shared" si="1"/>
        <v>0</v>
      </c>
      <c r="H36" s="55">
        <f t="shared" si="1"/>
        <v>0</v>
      </c>
      <c r="I36" s="54">
        <f t="shared" si="1"/>
        <v>0</v>
      </c>
    </row>
    <row r="37" spans="1:11">
      <c r="A37" s="603" t="s">
        <v>21</v>
      </c>
      <c r="B37" s="604"/>
      <c r="C37" s="58">
        <v>0</v>
      </c>
      <c r="D37" s="57">
        <f t="shared" si="1"/>
        <v>0</v>
      </c>
      <c r="E37" s="57">
        <f t="shared" si="1"/>
        <v>0</v>
      </c>
      <c r="F37" s="57">
        <f t="shared" si="1"/>
        <v>0</v>
      </c>
      <c r="G37" s="56">
        <f t="shared" si="1"/>
        <v>0</v>
      </c>
      <c r="H37" s="55">
        <f t="shared" si="1"/>
        <v>0</v>
      </c>
      <c r="I37" s="54">
        <f t="shared" si="1"/>
        <v>0</v>
      </c>
    </row>
    <row r="38" spans="1:11">
      <c r="A38" s="603" t="s">
        <v>21</v>
      </c>
      <c r="B38" s="604"/>
      <c r="C38" s="58">
        <v>0</v>
      </c>
      <c r="D38" s="57">
        <f t="shared" si="1"/>
        <v>0</v>
      </c>
      <c r="E38" s="57">
        <f t="shared" si="1"/>
        <v>0</v>
      </c>
      <c r="F38" s="57">
        <f t="shared" si="1"/>
        <v>0</v>
      </c>
      <c r="G38" s="56">
        <f t="shared" si="1"/>
        <v>0</v>
      </c>
      <c r="H38" s="55">
        <f t="shared" si="1"/>
        <v>0</v>
      </c>
      <c r="I38" s="54">
        <f t="shared" si="1"/>
        <v>0</v>
      </c>
    </row>
    <row r="39" spans="1:11">
      <c r="A39" s="603" t="s">
        <v>21</v>
      </c>
      <c r="B39" s="604"/>
      <c r="C39" s="58">
        <v>0</v>
      </c>
      <c r="D39" s="57">
        <f t="shared" si="1"/>
        <v>0</v>
      </c>
      <c r="E39" s="57">
        <f t="shared" si="1"/>
        <v>0</v>
      </c>
      <c r="F39" s="57">
        <f t="shared" si="1"/>
        <v>0</v>
      </c>
      <c r="G39" s="56">
        <f t="shared" si="1"/>
        <v>0</v>
      </c>
      <c r="H39" s="55">
        <f t="shared" si="1"/>
        <v>0</v>
      </c>
      <c r="I39" s="54">
        <f t="shared" si="1"/>
        <v>0</v>
      </c>
    </row>
    <row r="40" spans="1:11">
      <c r="A40" s="603" t="s">
        <v>21</v>
      </c>
      <c r="B40" s="604"/>
      <c r="C40" s="58">
        <v>0</v>
      </c>
      <c r="D40" s="57">
        <f t="shared" si="1"/>
        <v>0</v>
      </c>
      <c r="E40" s="57">
        <f t="shared" si="1"/>
        <v>0</v>
      </c>
      <c r="F40" s="57">
        <f t="shared" si="1"/>
        <v>0</v>
      </c>
      <c r="G40" s="56">
        <f t="shared" si="1"/>
        <v>0</v>
      </c>
      <c r="H40" s="55">
        <f t="shared" si="1"/>
        <v>0</v>
      </c>
      <c r="I40" s="54">
        <f t="shared" si="1"/>
        <v>0</v>
      </c>
    </row>
    <row r="41" spans="1:11">
      <c r="A41" s="598" t="s">
        <v>20</v>
      </c>
      <c r="B41" s="599"/>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45"/>
      <c r="D44" s="446"/>
      <c r="E44" s="447"/>
      <c r="F44" s="448"/>
      <c r="G44" s="449"/>
      <c r="H44" s="445"/>
      <c r="I44" s="450"/>
    </row>
    <row r="45" spans="1:11">
      <c r="A45" s="596" t="s">
        <v>16</v>
      </c>
      <c r="B45" s="600"/>
      <c r="C45" s="436"/>
      <c r="D45" s="437"/>
      <c r="E45" s="437"/>
      <c r="F45" s="437"/>
      <c r="G45" s="439"/>
      <c r="H45" s="436"/>
      <c r="I45" s="437"/>
    </row>
    <row r="46" spans="1:11">
      <c r="A46" s="596" t="s">
        <v>15</v>
      </c>
      <c r="B46" s="597"/>
      <c r="C46" s="440"/>
      <c r="D46" s="451"/>
      <c r="E46" s="451"/>
      <c r="F46" s="451"/>
      <c r="G46" s="441"/>
      <c r="H46" s="440"/>
      <c r="I46" s="452"/>
    </row>
    <row r="47" spans="1:11" ht="15.75" thickBot="1">
      <c r="A47" s="598" t="s">
        <v>14</v>
      </c>
      <c r="B47" s="599"/>
      <c r="C47" s="453"/>
      <c r="D47" s="454"/>
      <c r="E47" s="454"/>
      <c r="F47" s="454"/>
      <c r="G47" s="455"/>
      <c r="H47" s="453"/>
      <c r="I47" s="456"/>
    </row>
    <row r="48" spans="1:11" ht="13.5" thickBot="1">
      <c r="A48" s="594" t="s">
        <v>13</v>
      </c>
      <c r="B48" s="595"/>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view="pageLayout"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9" style="94"/>
    <col min="11" max="16" width="12.28515625" style="94" bestFit="1" customWidth="1"/>
    <col min="17" max="16384" width="9"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83</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43"/>
      <c r="M7" s="643"/>
      <c r="N7" s="643"/>
      <c r="O7" s="643"/>
      <c r="P7" s="644"/>
    </row>
    <row r="8" spans="1:16" s="99" customFormat="1" ht="12.75" customHeight="1" thickBot="1">
      <c r="A8" s="627" t="s">
        <v>85</v>
      </c>
      <c r="B8" s="628"/>
      <c r="C8" s="98"/>
      <c r="E8" s="96"/>
      <c r="K8" s="645"/>
      <c r="L8" s="646"/>
      <c r="M8" s="646"/>
      <c r="N8" s="646"/>
      <c r="O8" s="646"/>
      <c r="P8" s="647"/>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42.6" customHeight="1" thickBot="1">
      <c r="A12" s="121" t="s">
        <v>49</v>
      </c>
      <c r="B12" s="122" t="s">
        <v>50</v>
      </c>
      <c r="C12" s="123" t="s">
        <v>51</v>
      </c>
      <c r="D12" s="124" t="s">
        <v>52</v>
      </c>
      <c r="E12" s="122" t="s">
        <v>53</v>
      </c>
      <c r="F12" s="124"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c r="I13" s="465"/>
      <c r="J13" s="140"/>
      <c r="K13" s="471"/>
      <c r="L13" s="472"/>
      <c r="M13" s="472"/>
      <c r="N13" s="473"/>
      <c r="O13" s="471"/>
      <c r="P13" s="474"/>
    </row>
    <row r="14" spans="1:16" ht="12.75" customHeight="1">
      <c r="A14" s="145"/>
      <c r="B14" s="483"/>
      <c r="C14" s="534"/>
      <c r="D14" s="483"/>
      <c r="E14" s="484"/>
      <c r="F14" s="483"/>
      <c r="G14" s="536"/>
      <c r="H14" s="466"/>
      <c r="I14" s="465"/>
      <c r="J14" s="140"/>
      <c r="K14" s="475"/>
      <c r="L14" s="476"/>
      <c r="M14" s="476"/>
      <c r="N14" s="477"/>
      <c r="O14" s="475"/>
      <c r="P14" s="478"/>
    </row>
    <row r="15" spans="1:16" ht="12.75" customHeight="1">
      <c r="A15" s="145"/>
      <c r="B15" s="483"/>
      <c r="C15" s="534"/>
      <c r="D15" s="483"/>
      <c r="E15" s="484"/>
      <c r="F15" s="483"/>
      <c r="G15" s="536"/>
      <c r="H15" s="466"/>
      <c r="I15" s="465"/>
      <c r="J15" s="140"/>
      <c r="K15" s="475"/>
      <c r="L15" s="476"/>
      <c r="M15" s="476"/>
      <c r="N15" s="477"/>
      <c r="O15" s="475"/>
      <c r="P15" s="478"/>
    </row>
    <row r="16" spans="1:16" ht="12.75" customHeight="1">
      <c r="A16" s="145"/>
      <c r="B16" s="483"/>
      <c r="C16" s="534"/>
      <c r="D16" s="483"/>
      <c r="E16" s="484"/>
      <c r="F16" s="483"/>
      <c r="G16" s="536"/>
      <c r="H16" s="466"/>
      <c r="I16" s="465"/>
      <c r="J16" s="140"/>
      <c r="K16" s="475"/>
      <c r="L16" s="476"/>
      <c r="M16" s="476"/>
      <c r="N16" s="477"/>
      <c r="O16" s="475"/>
      <c r="P16" s="478"/>
    </row>
    <row r="17" spans="1:16" ht="12.75" customHeight="1">
      <c r="A17" s="145"/>
      <c r="B17" s="483"/>
      <c r="C17" s="534"/>
      <c r="D17" s="483"/>
      <c r="E17" s="484"/>
      <c r="F17" s="483"/>
      <c r="G17" s="536"/>
      <c r="H17" s="466"/>
      <c r="I17" s="465"/>
      <c r="J17" s="140"/>
      <c r="K17" s="475"/>
      <c r="L17" s="476"/>
      <c r="M17" s="476"/>
      <c r="N17" s="477"/>
      <c r="O17" s="475"/>
      <c r="P17" s="478"/>
    </row>
    <row r="18" spans="1:16" ht="12.75" customHeight="1">
      <c r="A18" s="145"/>
      <c r="B18" s="483"/>
      <c r="C18" s="534"/>
      <c r="D18" s="483"/>
      <c r="E18" s="484"/>
      <c r="F18" s="483"/>
      <c r="G18" s="536"/>
      <c r="H18" s="466"/>
      <c r="I18" s="465"/>
      <c r="J18" s="140"/>
      <c r="K18" s="475"/>
      <c r="L18" s="476"/>
      <c r="M18" s="476"/>
      <c r="N18" s="477"/>
      <c r="O18" s="475"/>
      <c r="P18" s="478"/>
    </row>
    <row r="19" spans="1:16" ht="12.75" customHeight="1">
      <c r="A19" s="145"/>
      <c r="B19" s="483"/>
      <c r="C19" s="534"/>
      <c r="D19" s="483"/>
      <c r="E19" s="484"/>
      <c r="F19" s="483"/>
      <c r="G19" s="536"/>
      <c r="H19" s="466"/>
      <c r="I19" s="465"/>
      <c r="J19" s="140"/>
      <c r="K19" s="475"/>
      <c r="L19" s="476"/>
      <c r="M19" s="476"/>
      <c r="N19" s="477"/>
      <c r="O19" s="475"/>
      <c r="P19" s="478"/>
    </row>
    <row r="20" spans="1:16" ht="12.75" customHeight="1">
      <c r="A20" s="145"/>
      <c r="B20" s="483"/>
      <c r="C20" s="534"/>
      <c r="D20" s="483"/>
      <c r="E20" s="484"/>
      <c r="F20" s="483"/>
      <c r="G20" s="536"/>
      <c r="H20" s="466"/>
      <c r="I20" s="465"/>
      <c r="J20" s="140"/>
      <c r="K20" s="475"/>
      <c r="L20" s="476"/>
      <c r="M20" s="476"/>
      <c r="N20" s="477"/>
      <c r="O20" s="475"/>
      <c r="P20" s="478"/>
    </row>
    <row r="21" spans="1:16" ht="12.75" customHeight="1">
      <c r="A21" s="145"/>
      <c r="B21" s="483"/>
      <c r="C21" s="534"/>
      <c r="D21" s="483"/>
      <c r="E21" s="484"/>
      <c r="F21" s="483"/>
      <c r="G21" s="536"/>
      <c r="H21" s="466"/>
      <c r="I21" s="465"/>
      <c r="J21" s="140"/>
      <c r="K21" s="475"/>
      <c r="L21" s="476"/>
      <c r="M21" s="476"/>
      <c r="N21" s="477"/>
      <c r="O21" s="475"/>
      <c r="P21" s="478"/>
    </row>
    <row r="22" spans="1:16" ht="12.75" customHeight="1">
      <c r="A22" s="145"/>
      <c r="B22" s="483"/>
      <c r="C22" s="534"/>
      <c r="D22" s="483"/>
      <c r="E22" s="484"/>
      <c r="F22" s="483"/>
      <c r="G22" s="536"/>
      <c r="H22" s="466"/>
      <c r="I22" s="465"/>
      <c r="J22" s="140"/>
      <c r="K22" s="475"/>
      <c r="L22" s="476"/>
      <c r="M22" s="476"/>
      <c r="N22" s="477"/>
      <c r="O22" s="475"/>
      <c r="P22" s="478"/>
    </row>
    <row r="23" spans="1:16" ht="12.75" customHeight="1">
      <c r="A23" s="145"/>
      <c r="B23" s="483"/>
      <c r="C23" s="534"/>
      <c r="D23" s="483"/>
      <c r="E23" s="484"/>
      <c r="F23" s="483"/>
      <c r="G23" s="536"/>
      <c r="H23" s="466"/>
      <c r="I23" s="465"/>
      <c r="J23" s="140"/>
      <c r="K23" s="475"/>
      <c r="L23" s="476"/>
      <c r="M23" s="476"/>
      <c r="N23" s="477"/>
      <c r="O23" s="475"/>
      <c r="P23" s="478"/>
    </row>
    <row r="24" spans="1:16" ht="12.75" customHeight="1">
      <c r="A24" s="145"/>
      <c r="B24" s="483"/>
      <c r="C24" s="534"/>
      <c r="D24" s="483"/>
      <c r="E24" s="484"/>
      <c r="F24" s="483"/>
      <c r="G24" s="536"/>
      <c r="H24" s="466"/>
      <c r="I24" s="465"/>
      <c r="J24" s="140"/>
      <c r="K24" s="475"/>
      <c r="L24" s="476"/>
      <c r="M24" s="476"/>
      <c r="N24" s="477"/>
      <c r="O24" s="475"/>
      <c r="P24" s="478"/>
    </row>
    <row r="25" spans="1:16" ht="12.75" customHeight="1">
      <c r="A25" s="145"/>
      <c r="B25" s="483"/>
      <c r="C25" s="534"/>
      <c r="D25" s="483"/>
      <c r="E25" s="484"/>
      <c r="F25" s="483"/>
      <c r="G25" s="536"/>
      <c r="H25" s="466"/>
      <c r="I25" s="465"/>
      <c r="J25" s="140"/>
      <c r="K25" s="475"/>
      <c r="L25" s="476"/>
      <c r="M25" s="476"/>
      <c r="N25" s="477"/>
      <c r="O25" s="475"/>
      <c r="P25" s="478"/>
    </row>
    <row r="26" spans="1:16" ht="12.75" customHeight="1">
      <c r="A26" s="145"/>
      <c r="B26" s="483"/>
      <c r="C26" s="534"/>
      <c r="D26" s="483"/>
      <c r="E26" s="484"/>
      <c r="F26" s="483"/>
      <c r="G26" s="536"/>
      <c r="H26" s="466"/>
      <c r="I26" s="465"/>
      <c r="J26" s="140"/>
      <c r="K26" s="475"/>
      <c r="L26" s="476"/>
      <c r="M26" s="476"/>
      <c r="N26" s="477"/>
      <c r="O26" s="475"/>
      <c r="P26" s="478"/>
    </row>
    <row r="27" spans="1:16" ht="12.75" customHeight="1">
      <c r="A27" s="145"/>
      <c r="B27" s="483"/>
      <c r="C27" s="534"/>
      <c r="D27" s="483"/>
      <c r="E27" s="484"/>
      <c r="F27" s="483"/>
      <c r="G27" s="536"/>
      <c r="H27" s="466"/>
      <c r="I27" s="465"/>
      <c r="J27" s="140"/>
      <c r="K27" s="475"/>
      <c r="L27" s="476"/>
      <c r="M27" s="476"/>
      <c r="N27" s="477"/>
      <c r="O27" s="475"/>
      <c r="P27" s="478"/>
    </row>
    <row r="28" spans="1:16" ht="12.75" customHeight="1">
      <c r="A28" s="145"/>
      <c r="B28" s="146"/>
      <c r="C28" s="147">
        <v>0</v>
      </c>
      <c r="D28" s="146">
        <v>0</v>
      </c>
      <c r="E28" s="148">
        <v>0</v>
      </c>
      <c r="F28" s="146"/>
      <c r="G28" s="149"/>
      <c r="H28" s="150">
        <f t="shared" ref="H28:H50" si="0">(E28*F28)*D28</f>
        <v>0</v>
      </c>
      <c r="I28" s="139">
        <f t="shared" ref="I28:I50" si="1">(G28*H28)</f>
        <v>0</v>
      </c>
      <c r="J28" s="140"/>
      <c r="K28" s="151">
        <f t="shared" ref="K28:K50" si="2">$E28*(1+K$12)</f>
        <v>0</v>
      </c>
      <c r="L28" s="152">
        <f t="shared" ref="L28:P43" si="3">K28*(1+L$12)</f>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c r="A35" s="145"/>
      <c r="B35" s="146"/>
      <c r="C35" s="147">
        <v>0</v>
      </c>
      <c r="D35" s="146">
        <v>0</v>
      </c>
      <c r="E35" s="148">
        <v>0</v>
      </c>
      <c r="F35" s="146"/>
      <c r="G35" s="149"/>
      <c r="H35" s="150">
        <f t="shared" si="0"/>
        <v>0</v>
      </c>
      <c r="I35" s="139">
        <f t="shared" si="1"/>
        <v>0</v>
      </c>
      <c r="J35" s="140"/>
      <c r="K35" s="151">
        <f t="shared" si="2"/>
        <v>0</v>
      </c>
      <c r="L35" s="152">
        <f t="shared" si="3"/>
        <v>0</v>
      </c>
      <c r="M35" s="152">
        <f t="shared" si="3"/>
        <v>0</v>
      </c>
      <c r="N35" s="153">
        <f t="shared" si="3"/>
        <v>0</v>
      </c>
      <c r="O35" s="151">
        <f t="shared" si="3"/>
        <v>0</v>
      </c>
      <c r="P35" s="154">
        <f t="shared" si="3"/>
        <v>0</v>
      </c>
    </row>
    <row r="36" spans="1:16">
      <c r="A36" s="145"/>
      <c r="B36" s="146"/>
      <c r="C36" s="147">
        <v>0</v>
      </c>
      <c r="D36" s="146">
        <v>0</v>
      </c>
      <c r="E36" s="148">
        <v>0</v>
      </c>
      <c r="F36" s="146"/>
      <c r="G36" s="149"/>
      <c r="H36" s="150">
        <f t="shared" si="0"/>
        <v>0</v>
      </c>
      <c r="I36" s="139">
        <f t="shared" si="1"/>
        <v>0</v>
      </c>
      <c r="J36" s="140"/>
      <c r="K36" s="151">
        <f t="shared" si="2"/>
        <v>0</v>
      </c>
      <c r="L36" s="152">
        <f t="shared" si="3"/>
        <v>0</v>
      </c>
      <c r="M36" s="152">
        <f t="shared" si="3"/>
        <v>0</v>
      </c>
      <c r="N36" s="153">
        <f t="shared" si="3"/>
        <v>0</v>
      </c>
      <c r="O36" s="151">
        <f t="shared" si="3"/>
        <v>0</v>
      </c>
      <c r="P36" s="154">
        <f t="shared" si="3"/>
        <v>0</v>
      </c>
    </row>
    <row r="37" spans="1:16">
      <c r="A37" s="145"/>
      <c r="B37" s="146"/>
      <c r="C37" s="147">
        <v>0</v>
      </c>
      <c r="D37" s="146">
        <v>0</v>
      </c>
      <c r="E37" s="148">
        <v>0</v>
      </c>
      <c r="F37" s="146"/>
      <c r="G37" s="149"/>
      <c r="H37" s="150">
        <f t="shared" si="0"/>
        <v>0</v>
      </c>
      <c r="I37" s="139">
        <f t="shared" si="1"/>
        <v>0</v>
      </c>
      <c r="J37" s="140"/>
      <c r="K37" s="151">
        <f t="shared" si="2"/>
        <v>0</v>
      </c>
      <c r="L37" s="152">
        <f t="shared" si="3"/>
        <v>0</v>
      </c>
      <c r="M37" s="152">
        <f t="shared" si="3"/>
        <v>0</v>
      </c>
      <c r="N37" s="153">
        <f t="shared" si="3"/>
        <v>0</v>
      </c>
      <c r="O37" s="151">
        <f t="shared" si="3"/>
        <v>0</v>
      </c>
      <c r="P37" s="154">
        <f t="shared" si="3"/>
        <v>0</v>
      </c>
    </row>
    <row r="38" spans="1:16">
      <c r="A38" s="145"/>
      <c r="B38" s="146"/>
      <c r="C38" s="147">
        <v>0</v>
      </c>
      <c r="D38" s="146">
        <v>0</v>
      </c>
      <c r="E38" s="148">
        <v>0</v>
      </c>
      <c r="F38" s="146"/>
      <c r="G38" s="149"/>
      <c r="H38" s="150">
        <f t="shared" si="0"/>
        <v>0</v>
      </c>
      <c r="I38" s="139">
        <f t="shared" si="1"/>
        <v>0</v>
      </c>
      <c r="J38" s="140"/>
      <c r="K38" s="151">
        <f t="shared" si="2"/>
        <v>0</v>
      </c>
      <c r="L38" s="152">
        <f t="shared" si="3"/>
        <v>0</v>
      </c>
      <c r="M38" s="152">
        <f t="shared" si="3"/>
        <v>0</v>
      </c>
      <c r="N38" s="153">
        <f t="shared" si="3"/>
        <v>0</v>
      </c>
      <c r="O38" s="151">
        <f t="shared" si="3"/>
        <v>0</v>
      </c>
      <c r="P38" s="154">
        <f t="shared" si="3"/>
        <v>0</v>
      </c>
    </row>
    <row r="39" spans="1:16">
      <c r="A39" s="145"/>
      <c r="B39" s="146"/>
      <c r="C39" s="147">
        <v>0</v>
      </c>
      <c r="D39" s="146">
        <v>0</v>
      </c>
      <c r="E39" s="148">
        <v>0</v>
      </c>
      <c r="F39" s="146"/>
      <c r="G39" s="149"/>
      <c r="H39" s="150">
        <f t="shared" si="0"/>
        <v>0</v>
      </c>
      <c r="I39" s="139">
        <f t="shared" si="1"/>
        <v>0</v>
      </c>
      <c r="J39" s="140"/>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si="3"/>
        <v>0</v>
      </c>
      <c r="M43" s="152">
        <f t="shared" si="3"/>
        <v>0</v>
      </c>
      <c r="N43" s="153">
        <f t="shared" si="3"/>
        <v>0</v>
      </c>
      <c r="O43" s="151">
        <f t="shared" si="3"/>
        <v>0</v>
      </c>
      <c r="P43" s="154">
        <f t="shared" si="3"/>
        <v>0</v>
      </c>
    </row>
    <row r="44" spans="1:16">
      <c r="A44" s="145"/>
      <c r="B44" s="146"/>
      <c r="C44" s="147">
        <v>0</v>
      </c>
      <c r="D44" s="146">
        <v>0</v>
      </c>
      <c r="E44" s="148">
        <v>0</v>
      </c>
      <c r="F44" s="146"/>
      <c r="G44" s="149"/>
      <c r="H44" s="150">
        <f t="shared" si="0"/>
        <v>0</v>
      </c>
      <c r="I44" s="139">
        <f t="shared" si="1"/>
        <v>0</v>
      </c>
      <c r="J44" s="140"/>
      <c r="K44" s="151">
        <f t="shared" si="2"/>
        <v>0</v>
      </c>
      <c r="L44" s="152">
        <f t="shared" ref="L44:P48" si="4">K44*(1+L$12)</f>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 t="shared" si="4"/>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 t="shared" si="4"/>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 t="shared" si="4"/>
        <v>0</v>
      </c>
      <c r="N48" s="153">
        <f t="shared" si="4"/>
        <v>0</v>
      </c>
      <c r="O48" s="151">
        <f>N48*(1+O$12)</f>
        <v>0</v>
      </c>
      <c r="P48" s="154">
        <f t="shared" si="4"/>
        <v>0</v>
      </c>
    </row>
    <row r="49" spans="1:16">
      <c r="A49" s="145"/>
      <c r="B49" s="146"/>
      <c r="C49" s="147">
        <v>0</v>
      </c>
      <c r="D49" s="146">
        <v>0</v>
      </c>
      <c r="E49" s="148">
        <v>0</v>
      </c>
      <c r="F49" s="146"/>
      <c r="G49" s="149"/>
      <c r="H49" s="150">
        <f t="shared" si="0"/>
        <v>0</v>
      </c>
      <c r="I49" s="139">
        <f t="shared" si="1"/>
        <v>0</v>
      </c>
      <c r="J49" s="140"/>
      <c r="K49" s="151">
        <f t="shared" si="2"/>
        <v>0</v>
      </c>
      <c r="L49" s="152">
        <f>K49*(1+L$12)</f>
        <v>0</v>
      </c>
      <c r="M49" s="152">
        <f>L49*(1+M$12)</f>
        <v>0</v>
      </c>
      <c r="N49" s="153">
        <f>M49*(1+N$12)</f>
        <v>0</v>
      </c>
      <c r="O49" s="151">
        <f>N49*(1+O$12)</f>
        <v>0</v>
      </c>
      <c r="P49" s="154">
        <f>O49*(1+P$12)</f>
        <v>0</v>
      </c>
    </row>
    <row r="50" spans="1:16" ht="13.5" thickBot="1">
      <c r="A50" s="155"/>
      <c r="B50" s="156"/>
      <c r="C50" s="157">
        <v>0</v>
      </c>
      <c r="D50" s="156">
        <v>0</v>
      </c>
      <c r="E50" s="158">
        <v>0</v>
      </c>
      <c r="F50" s="156"/>
      <c r="G50" s="159"/>
      <c r="H50" s="160">
        <f t="shared" si="0"/>
        <v>0</v>
      </c>
      <c r="I50" s="161">
        <f t="shared" si="1"/>
        <v>0</v>
      </c>
      <c r="J50" s="140"/>
      <c r="K50" s="162">
        <f t="shared" si="2"/>
        <v>0</v>
      </c>
      <c r="L50" s="163">
        <f>K50*(1+L$12)</f>
        <v>0</v>
      </c>
      <c r="M50" s="163">
        <f>L50*(1+M$12)</f>
        <v>0</v>
      </c>
      <c r="N50" s="164">
        <f>M50*(1+N$12)</f>
        <v>0</v>
      </c>
      <c r="O50" s="162">
        <f>N50*(1+O$12)</f>
        <v>0</v>
      </c>
      <c r="P50" s="165">
        <f>O50*(1+P$12)</f>
        <v>0</v>
      </c>
    </row>
    <row r="51" spans="1:16" ht="13.5" thickBot="1">
      <c r="A51" s="140"/>
      <c r="B51" s="166"/>
      <c r="C51" s="167"/>
      <c r="D51" s="166"/>
      <c r="E51" s="616"/>
      <c r="F51" s="616"/>
      <c r="G51" s="617"/>
      <c r="H51" s="408">
        <f>SUM(H13:H50)</f>
        <v>0</v>
      </c>
      <c r="I51" s="409">
        <f>SUM(I13:I50)</f>
        <v>0</v>
      </c>
      <c r="J51" s="140"/>
      <c r="K51" s="170"/>
      <c r="L51" s="170"/>
      <c r="M51" s="170"/>
      <c r="N51" s="170"/>
      <c r="O51" s="170"/>
      <c r="P51" s="170"/>
    </row>
  </sheetData>
  <mergeCells count="7">
    <mergeCell ref="E51:G51"/>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83</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85</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v>0</v>
      </c>
      <c r="F12" s="173">
        <v>0</v>
      </c>
      <c r="G12" s="173">
        <v>0</v>
      </c>
      <c r="H12" s="174">
        <v>0</v>
      </c>
      <c r="I12" s="175">
        <v>0</v>
      </c>
      <c r="J12" s="176">
        <v>0</v>
      </c>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0"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0"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0"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0"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0" ht="12.75" customHeight="1">
      <c r="A21" s="178"/>
      <c r="B21" s="634" t="s">
        <v>59</v>
      </c>
      <c r="C21" s="604"/>
      <c r="D21" s="58">
        <v>0</v>
      </c>
      <c r="E21" s="57">
        <f t="shared" si="0"/>
        <v>0</v>
      </c>
      <c r="F21" s="57">
        <f t="shared" si="0"/>
        <v>0</v>
      </c>
      <c r="G21" s="57">
        <f t="shared" si="0"/>
        <v>0</v>
      </c>
      <c r="H21" s="56">
        <f t="shared" si="0"/>
        <v>0</v>
      </c>
      <c r="I21" s="55">
        <f t="shared" si="0"/>
        <v>0</v>
      </c>
      <c r="J21" s="54">
        <f t="shared" si="0"/>
        <v>0</v>
      </c>
    </row>
    <row r="22" spans="1:10" ht="12.75" customHeight="1">
      <c r="A22" s="178"/>
      <c r="B22" s="634" t="s">
        <v>59</v>
      </c>
      <c r="C22" s="604"/>
      <c r="D22" s="58">
        <v>0</v>
      </c>
      <c r="E22" s="57">
        <f t="shared" si="0"/>
        <v>0</v>
      </c>
      <c r="F22" s="57">
        <f t="shared" si="0"/>
        <v>0</v>
      </c>
      <c r="G22" s="57">
        <f t="shared" si="0"/>
        <v>0</v>
      </c>
      <c r="H22" s="56">
        <f t="shared" si="0"/>
        <v>0</v>
      </c>
      <c r="I22" s="55">
        <f t="shared" si="0"/>
        <v>0</v>
      </c>
      <c r="J22" s="54">
        <f t="shared" si="0"/>
        <v>0</v>
      </c>
    </row>
    <row r="23" spans="1:10"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0"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0"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0"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0"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0"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0"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0" ht="12.75" customHeight="1">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0" ht="12.75" customHeight="1">
      <c r="B31" s="596" t="s">
        <v>15</v>
      </c>
      <c r="C31" s="600"/>
      <c r="D31" s="36">
        <v>0</v>
      </c>
      <c r="E31" s="38">
        <v>0</v>
      </c>
      <c r="F31" s="38">
        <v>0</v>
      </c>
      <c r="G31" s="38">
        <v>0</v>
      </c>
      <c r="H31" s="37">
        <v>0</v>
      </c>
      <c r="I31" s="36">
        <v>0</v>
      </c>
      <c r="J31" s="35">
        <v>0</v>
      </c>
    </row>
    <row r="32" spans="1:10"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6"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c r="K33" s="185"/>
      <c r="L33" s="185"/>
      <c r="M33" s="185"/>
      <c r="N33" s="185"/>
      <c r="O33" s="185"/>
      <c r="P33" s="185"/>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115" zoomScaleNormal="100" zoomScaleSheetLayoutView="100" zoomScalePageLayoutView="115"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s="22" customFormat="1" ht="18" customHeight="1">
      <c r="A2" s="558" t="s">
        <v>324</v>
      </c>
      <c r="B2" s="558"/>
      <c r="C2" s="558"/>
      <c r="D2" s="558"/>
      <c r="E2" s="558"/>
      <c r="F2" s="558"/>
      <c r="G2" s="558"/>
      <c r="H2" s="558"/>
      <c r="I2" s="558"/>
    </row>
    <row r="4" spans="1:9" ht="18" customHeight="1">
      <c r="A4" s="605" t="s">
        <v>86</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87</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89">
        <v>45019</v>
      </c>
      <c r="H10" s="88">
        <v>45382</v>
      </c>
      <c r="I10" s="87">
        <v>45747</v>
      </c>
    </row>
    <row r="11" spans="1:9" ht="12.75" customHeight="1" thickBot="1">
      <c r="C11" s="86" t="s">
        <v>39</v>
      </c>
      <c r="D11" s="422"/>
      <c r="E11" s="422"/>
      <c r="F11" s="422"/>
      <c r="G11" s="423"/>
      <c r="H11" s="424"/>
      <c r="I11" s="425"/>
    </row>
    <row r="12" spans="1:9" ht="12.75" customHeight="1">
      <c r="A12" s="608" t="s">
        <v>38</v>
      </c>
      <c r="B12" s="609"/>
      <c r="C12" s="428"/>
      <c r="D12" s="426"/>
      <c r="E12" s="426"/>
      <c r="F12" s="426"/>
      <c r="G12" s="427"/>
      <c r="H12" s="428"/>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31"/>
      <c r="H14" s="430"/>
      <c r="I14" s="415"/>
    </row>
    <row r="15" spans="1:9" ht="12.75" customHeight="1">
      <c r="A15" s="72" t="s">
        <v>35</v>
      </c>
      <c r="B15" s="37">
        <v>0</v>
      </c>
      <c r="C15" s="430"/>
      <c r="D15" s="414"/>
      <c r="E15" s="414"/>
      <c r="F15" s="414"/>
      <c r="G15" s="431"/>
      <c r="H15" s="430"/>
      <c r="I15" s="415"/>
    </row>
    <row r="16" spans="1:9" ht="12.75" customHeight="1">
      <c r="A16" s="72" t="s">
        <v>34</v>
      </c>
      <c r="B16" s="37">
        <v>0</v>
      </c>
      <c r="C16" s="70">
        <v>0</v>
      </c>
      <c r="D16" s="57">
        <f t="shared" ref="D16:I23" si="0">(C16*D$11)+C16</f>
        <v>0</v>
      </c>
      <c r="E16" s="57">
        <f t="shared" si="0"/>
        <v>0</v>
      </c>
      <c r="F16" s="57">
        <f t="shared" si="0"/>
        <v>0</v>
      </c>
      <c r="G16" s="56">
        <f t="shared" si="0"/>
        <v>0</v>
      </c>
      <c r="H16" s="55">
        <f t="shared" si="0"/>
        <v>0</v>
      </c>
      <c r="I16" s="54">
        <f t="shared" si="0"/>
        <v>0</v>
      </c>
    </row>
    <row r="17" spans="1:9" ht="12.75" customHeight="1">
      <c r="A17" s="72" t="s">
        <v>33</v>
      </c>
      <c r="B17" s="37">
        <v>0</v>
      </c>
      <c r="C17" s="430"/>
      <c r="D17" s="414"/>
      <c r="E17" s="414"/>
      <c r="F17" s="414"/>
      <c r="G17" s="431"/>
      <c r="H17" s="430"/>
      <c r="I17" s="415"/>
    </row>
    <row r="18" spans="1:9" ht="12.75" customHeight="1">
      <c r="A18" s="72" t="s">
        <v>32</v>
      </c>
      <c r="B18" s="37">
        <v>0</v>
      </c>
      <c r="C18" s="70">
        <v>0</v>
      </c>
      <c r="D18" s="57">
        <f t="shared" si="0"/>
        <v>0</v>
      </c>
      <c r="E18" s="57">
        <f t="shared" si="0"/>
        <v>0</v>
      </c>
      <c r="F18" s="57">
        <f t="shared" si="0"/>
        <v>0</v>
      </c>
      <c r="G18" s="56">
        <f t="shared" si="0"/>
        <v>0</v>
      </c>
      <c r="H18" s="55">
        <f t="shared" si="0"/>
        <v>0</v>
      </c>
      <c r="I18" s="54">
        <f t="shared" si="0"/>
        <v>0</v>
      </c>
    </row>
    <row r="19" spans="1:9" ht="12.75" customHeight="1">
      <c r="A19" s="72" t="s">
        <v>31</v>
      </c>
      <c r="B19" s="37">
        <v>0</v>
      </c>
      <c r="C19" s="70">
        <v>0</v>
      </c>
      <c r="D19" s="57">
        <f t="shared" si="0"/>
        <v>0</v>
      </c>
      <c r="E19" s="57">
        <f t="shared" si="0"/>
        <v>0</v>
      </c>
      <c r="F19" s="57">
        <f t="shared" si="0"/>
        <v>0</v>
      </c>
      <c r="G19" s="56">
        <f t="shared" si="0"/>
        <v>0</v>
      </c>
      <c r="H19" s="55">
        <f t="shared" si="0"/>
        <v>0</v>
      </c>
      <c r="I19" s="54">
        <f t="shared" si="0"/>
        <v>0</v>
      </c>
    </row>
    <row r="20" spans="1:9" ht="12.75" customHeight="1">
      <c r="A20" s="72" t="s">
        <v>31</v>
      </c>
      <c r="B20" s="37">
        <v>0</v>
      </c>
      <c r="C20" s="70">
        <v>0</v>
      </c>
      <c r="D20" s="57">
        <f t="shared" si="0"/>
        <v>0</v>
      </c>
      <c r="E20" s="57">
        <f t="shared" si="0"/>
        <v>0</v>
      </c>
      <c r="F20" s="57">
        <f t="shared" si="0"/>
        <v>0</v>
      </c>
      <c r="G20" s="56">
        <f t="shared" si="0"/>
        <v>0</v>
      </c>
      <c r="H20" s="55">
        <f t="shared" si="0"/>
        <v>0</v>
      </c>
      <c r="I20" s="54">
        <f t="shared" si="0"/>
        <v>0</v>
      </c>
    </row>
    <row r="21" spans="1:9" ht="12.75" customHeight="1">
      <c r="A21" s="72" t="s">
        <v>31</v>
      </c>
      <c r="B21" s="37">
        <v>0</v>
      </c>
      <c r="C21" s="70">
        <v>0</v>
      </c>
      <c r="D21" s="57">
        <f t="shared" si="0"/>
        <v>0</v>
      </c>
      <c r="E21" s="57">
        <f t="shared" si="0"/>
        <v>0</v>
      </c>
      <c r="F21" s="57">
        <f t="shared" si="0"/>
        <v>0</v>
      </c>
      <c r="G21" s="56">
        <f t="shared" si="0"/>
        <v>0</v>
      </c>
      <c r="H21" s="55">
        <f t="shared" si="0"/>
        <v>0</v>
      </c>
      <c r="I21" s="54">
        <f t="shared" si="0"/>
        <v>0</v>
      </c>
    </row>
    <row r="22" spans="1:9" ht="12.75" customHeight="1">
      <c r="A22" s="72" t="s">
        <v>31</v>
      </c>
      <c r="B22" s="37">
        <v>0</v>
      </c>
      <c r="C22" s="70">
        <v>0</v>
      </c>
      <c r="D22" s="57">
        <f t="shared" si="0"/>
        <v>0</v>
      </c>
      <c r="E22" s="57">
        <f t="shared" si="0"/>
        <v>0</v>
      </c>
      <c r="F22" s="57">
        <f t="shared" si="0"/>
        <v>0</v>
      </c>
      <c r="G22" s="56">
        <f t="shared" si="0"/>
        <v>0</v>
      </c>
      <c r="H22" s="55">
        <f t="shared" si="0"/>
        <v>0</v>
      </c>
      <c r="I22" s="54">
        <f t="shared" si="0"/>
        <v>0</v>
      </c>
    </row>
    <row r="23" spans="1:9" ht="12.75" customHeight="1">
      <c r="A23" s="72" t="s">
        <v>31</v>
      </c>
      <c r="B23" s="37">
        <v>0</v>
      </c>
      <c r="C23" s="70">
        <v>0</v>
      </c>
      <c r="D23" s="57">
        <f t="shared" si="0"/>
        <v>0</v>
      </c>
      <c r="E23" s="57">
        <f t="shared" si="0"/>
        <v>0</v>
      </c>
      <c r="F23" s="57">
        <f t="shared" si="0"/>
        <v>0</v>
      </c>
      <c r="G23" s="56">
        <f t="shared" si="0"/>
        <v>0</v>
      </c>
      <c r="H23" s="55">
        <f t="shared" si="0"/>
        <v>0</v>
      </c>
      <c r="I23" s="54">
        <f t="shared" si="0"/>
        <v>0</v>
      </c>
    </row>
    <row r="24" spans="1:9" ht="12.75" customHeight="1" thickBot="1">
      <c r="A24" s="606" t="s">
        <v>30</v>
      </c>
      <c r="B24" s="607"/>
      <c r="C24" s="432"/>
      <c r="D24" s="433"/>
      <c r="E24" s="433"/>
      <c r="F24" s="433"/>
      <c r="G24" s="434"/>
      <c r="H24" s="432"/>
      <c r="I24" s="435"/>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31"/>
      <c r="H27" s="430"/>
      <c r="I27" s="415"/>
    </row>
    <row r="28" spans="1:9" ht="12.75" customHeight="1">
      <c r="A28" s="603" t="s">
        <v>68</v>
      </c>
      <c r="B28" s="604"/>
      <c r="C28" s="436"/>
      <c r="D28" s="414"/>
      <c r="E28" s="414"/>
      <c r="F28" s="414"/>
      <c r="G28" s="431"/>
      <c r="H28" s="430"/>
      <c r="I28" s="415"/>
    </row>
    <row r="29" spans="1:9" ht="12.75" customHeight="1">
      <c r="A29" s="603" t="s">
        <v>24</v>
      </c>
      <c r="B29" s="604"/>
      <c r="C29" s="436"/>
      <c r="D29" s="414"/>
      <c r="E29" s="414"/>
      <c r="F29" s="414"/>
      <c r="G29" s="431"/>
      <c r="H29" s="430"/>
      <c r="I29" s="415"/>
    </row>
    <row r="30" spans="1:9" ht="12.75" customHeight="1">
      <c r="A30" s="603" t="s">
        <v>69</v>
      </c>
      <c r="B30" s="604"/>
      <c r="C30" s="436"/>
      <c r="D30" s="414"/>
      <c r="E30" s="414"/>
      <c r="F30" s="414"/>
      <c r="G30" s="431"/>
      <c r="H30" s="430"/>
      <c r="I30" s="415"/>
    </row>
    <row r="31" spans="1:9" ht="12.75" customHeight="1">
      <c r="A31" s="603" t="s">
        <v>22</v>
      </c>
      <c r="B31" s="604"/>
      <c r="C31" s="436"/>
      <c r="D31" s="414"/>
      <c r="E31" s="414"/>
      <c r="F31" s="414"/>
      <c r="G31" s="431"/>
      <c r="H31" s="430"/>
      <c r="I31" s="415"/>
    </row>
    <row r="32" spans="1:9" ht="12.75" customHeight="1">
      <c r="A32" s="603" t="s">
        <v>21</v>
      </c>
      <c r="B32" s="604"/>
      <c r="C32" s="58">
        <v>0</v>
      </c>
      <c r="D32" s="57">
        <f t="shared" ref="D32:I40" si="1">(C32*D$11)+C32</f>
        <v>0</v>
      </c>
      <c r="E32" s="57">
        <f t="shared" si="1"/>
        <v>0</v>
      </c>
      <c r="F32" s="57">
        <f t="shared" si="1"/>
        <v>0</v>
      </c>
      <c r="G32" s="56">
        <f t="shared" si="1"/>
        <v>0</v>
      </c>
      <c r="H32" s="55">
        <f t="shared" si="1"/>
        <v>0</v>
      </c>
      <c r="I32" s="54">
        <f t="shared" si="1"/>
        <v>0</v>
      </c>
    </row>
    <row r="33" spans="1:11" ht="12.75" customHeight="1">
      <c r="A33" s="603" t="s">
        <v>21</v>
      </c>
      <c r="B33" s="604"/>
      <c r="C33" s="58">
        <v>0</v>
      </c>
      <c r="D33" s="57">
        <f t="shared" si="1"/>
        <v>0</v>
      </c>
      <c r="E33" s="57">
        <f t="shared" si="1"/>
        <v>0</v>
      </c>
      <c r="F33" s="57">
        <f t="shared" si="1"/>
        <v>0</v>
      </c>
      <c r="G33" s="56">
        <f t="shared" si="1"/>
        <v>0</v>
      </c>
      <c r="H33" s="55">
        <f t="shared" si="1"/>
        <v>0</v>
      </c>
      <c r="I33" s="54">
        <f t="shared" si="1"/>
        <v>0</v>
      </c>
    </row>
    <row r="34" spans="1:11" ht="12.75" customHeight="1">
      <c r="A34" s="603" t="s">
        <v>21</v>
      </c>
      <c r="B34" s="604"/>
      <c r="C34" s="58">
        <v>0</v>
      </c>
      <c r="D34" s="57">
        <f t="shared" si="1"/>
        <v>0</v>
      </c>
      <c r="E34" s="57">
        <f t="shared" si="1"/>
        <v>0</v>
      </c>
      <c r="F34" s="57">
        <f t="shared" si="1"/>
        <v>0</v>
      </c>
      <c r="G34" s="56">
        <f t="shared" si="1"/>
        <v>0</v>
      </c>
      <c r="H34" s="55">
        <f t="shared" si="1"/>
        <v>0</v>
      </c>
      <c r="I34" s="54">
        <f t="shared" si="1"/>
        <v>0</v>
      </c>
    </row>
    <row r="35" spans="1:11" ht="12.75" customHeight="1">
      <c r="A35" s="603" t="s">
        <v>21</v>
      </c>
      <c r="B35" s="604"/>
      <c r="C35" s="58">
        <v>0</v>
      </c>
      <c r="D35" s="57">
        <f t="shared" si="1"/>
        <v>0</v>
      </c>
      <c r="E35" s="57">
        <f t="shared" si="1"/>
        <v>0</v>
      </c>
      <c r="F35" s="57">
        <f t="shared" si="1"/>
        <v>0</v>
      </c>
      <c r="G35" s="56">
        <f t="shared" si="1"/>
        <v>0</v>
      </c>
      <c r="H35" s="55">
        <f t="shared" si="1"/>
        <v>0</v>
      </c>
      <c r="I35" s="54">
        <f t="shared" si="1"/>
        <v>0</v>
      </c>
    </row>
    <row r="36" spans="1:11" ht="12.75" customHeight="1">
      <c r="A36" s="603" t="s">
        <v>21</v>
      </c>
      <c r="B36" s="604"/>
      <c r="C36" s="58">
        <v>0</v>
      </c>
      <c r="D36" s="57">
        <f t="shared" si="1"/>
        <v>0</v>
      </c>
      <c r="E36" s="57">
        <f t="shared" si="1"/>
        <v>0</v>
      </c>
      <c r="F36" s="57">
        <f t="shared" si="1"/>
        <v>0</v>
      </c>
      <c r="G36" s="56">
        <f t="shared" si="1"/>
        <v>0</v>
      </c>
      <c r="H36" s="55">
        <f t="shared" si="1"/>
        <v>0</v>
      </c>
      <c r="I36" s="54">
        <f t="shared" si="1"/>
        <v>0</v>
      </c>
    </row>
    <row r="37" spans="1:11" ht="12.75" customHeight="1">
      <c r="A37" s="603" t="s">
        <v>21</v>
      </c>
      <c r="B37" s="604"/>
      <c r="C37" s="58">
        <v>0</v>
      </c>
      <c r="D37" s="57">
        <f t="shared" si="1"/>
        <v>0</v>
      </c>
      <c r="E37" s="57">
        <f t="shared" si="1"/>
        <v>0</v>
      </c>
      <c r="F37" s="57">
        <f t="shared" si="1"/>
        <v>0</v>
      </c>
      <c r="G37" s="56">
        <f t="shared" si="1"/>
        <v>0</v>
      </c>
      <c r="H37" s="55">
        <f t="shared" si="1"/>
        <v>0</v>
      </c>
      <c r="I37" s="54">
        <f t="shared" si="1"/>
        <v>0</v>
      </c>
    </row>
    <row r="38" spans="1:11">
      <c r="A38" s="603" t="s">
        <v>21</v>
      </c>
      <c r="B38" s="604"/>
      <c r="C38" s="58">
        <v>0</v>
      </c>
      <c r="D38" s="57">
        <f t="shared" si="1"/>
        <v>0</v>
      </c>
      <c r="E38" s="57">
        <f t="shared" si="1"/>
        <v>0</v>
      </c>
      <c r="F38" s="57">
        <f t="shared" si="1"/>
        <v>0</v>
      </c>
      <c r="G38" s="56">
        <f t="shared" si="1"/>
        <v>0</v>
      </c>
      <c r="H38" s="55">
        <f t="shared" si="1"/>
        <v>0</v>
      </c>
      <c r="I38" s="54">
        <f t="shared" si="1"/>
        <v>0</v>
      </c>
    </row>
    <row r="39" spans="1:11">
      <c r="A39" s="603" t="s">
        <v>21</v>
      </c>
      <c r="B39" s="604"/>
      <c r="C39" s="58">
        <v>0</v>
      </c>
      <c r="D39" s="57">
        <f t="shared" si="1"/>
        <v>0</v>
      </c>
      <c r="E39" s="57">
        <f t="shared" si="1"/>
        <v>0</v>
      </c>
      <c r="F39" s="57">
        <f t="shared" si="1"/>
        <v>0</v>
      </c>
      <c r="G39" s="56">
        <f t="shared" si="1"/>
        <v>0</v>
      </c>
      <c r="H39" s="55">
        <f t="shared" si="1"/>
        <v>0</v>
      </c>
      <c r="I39" s="54">
        <f t="shared" si="1"/>
        <v>0</v>
      </c>
    </row>
    <row r="40" spans="1:11">
      <c r="A40" s="603" t="s">
        <v>21</v>
      </c>
      <c r="B40" s="604"/>
      <c r="C40" s="58">
        <v>0</v>
      </c>
      <c r="D40" s="57">
        <f t="shared" si="1"/>
        <v>0</v>
      </c>
      <c r="E40" s="57">
        <f t="shared" si="1"/>
        <v>0</v>
      </c>
      <c r="F40" s="57">
        <f t="shared" si="1"/>
        <v>0</v>
      </c>
      <c r="G40" s="56">
        <f t="shared" si="1"/>
        <v>0</v>
      </c>
      <c r="H40" s="55">
        <f t="shared" si="1"/>
        <v>0</v>
      </c>
      <c r="I40" s="54">
        <f t="shared" si="1"/>
        <v>0</v>
      </c>
    </row>
    <row r="41" spans="1:11">
      <c r="A41" s="598" t="s">
        <v>20</v>
      </c>
      <c r="B41" s="599"/>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45"/>
      <c r="D44" s="446"/>
      <c r="E44" s="447"/>
      <c r="F44" s="448"/>
      <c r="G44" s="449"/>
      <c r="H44" s="445"/>
      <c r="I44" s="450"/>
    </row>
    <row r="45" spans="1:11">
      <c r="A45" s="596" t="s">
        <v>16</v>
      </c>
      <c r="B45" s="600"/>
      <c r="C45" s="436"/>
      <c r="D45" s="437"/>
      <c r="E45" s="437"/>
      <c r="F45" s="437"/>
      <c r="G45" s="439"/>
      <c r="H45" s="436"/>
      <c r="I45" s="437"/>
    </row>
    <row r="46" spans="1:11">
      <c r="A46" s="596" t="s">
        <v>15</v>
      </c>
      <c r="B46" s="597"/>
      <c r="C46" s="440"/>
      <c r="D46" s="451"/>
      <c r="E46" s="451"/>
      <c r="F46" s="451"/>
      <c r="G46" s="441"/>
      <c r="H46" s="440"/>
      <c r="I46" s="452"/>
    </row>
    <row r="47" spans="1:11" ht="15.75" thickBot="1">
      <c r="A47" s="598" t="s">
        <v>14</v>
      </c>
      <c r="B47" s="599"/>
      <c r="C47" s="453"/>
      <c r="D47" s="454"/>
      <c r="E47" s="454"/>
      <c r="F47" s="454"/>
      <c r="G47" s="455"/>
      <c r="H47" s="453"/>
      <c r="I47" s="456"/>
    </row>
    <row r="48" spans="1:11" ht="13.5" thickBot="1">
      <c r="A48" s="594" t="s">
        <v>13</v>
      </c>
      <c r="B48" s="595"/>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fitToHeight="3"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view="pageLayout"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86</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43"/>
      <c r="M7" s="643"/>
      <c r="N7" s="643"/>
      <c r="O7" s="643"/>
      <c r="P7" s="644"/>
    </row>
    <row r="8" spans="1:16" s="99" customFormat="1" ht="12.75" customHeight="1" thickBot="1">
      <c r="A8" s="627" t="s">
        <v>87</v>
      </c>
      <c r="B8" s="628"/>
      <c r="C8" s="98"/>
      <c r="E8" s="96"/>
      <c r="K8" s="645"/>
      <c r="L8" s="646"/>
      <c r="M8" s="646"/>
      <c r="N8" s="646"/>
      <c r="O8" s="646"/>
      <c r="P8" s="647"/>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42.6" customHeight="1" thickBot="1">
      <c r="A12" s="121" t="s">
        <v>49</v>
      </c>
      <c r="B12" s="122" t="s">
        <v>50</v>
      </c>
      <c r="C12" s="123" t="s">
        <v>51</v>
      </c>
      <c r="D12" s="124" t="s">
        <v>52</v>
      </c>
      <c r="E12" s="122" t="s">
        <v>53</v>
      </c>
      <c r="F12" s="124"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c r="I13" s="465"/>
      <c r="J13" s="140"/>
      <c r="K13" s="471"/>
      <c r="L13" s="472"/>
      <c r="M13" s="472"/>
      <c r="N13" s="473"/>
      <c r="O13" s="471"/>
      <c r="P13" s="474"/>
    </row>
    <row r="14" spans="1:16" ht="12.75" customHeight="1">
      <c r="A14" s="145"/>
      <c r="B14" s="483"/>
      <c r="C14" s="534"/>
      <c r="D14" s="483"/>
      <c r="E14" s="484"/>
      <c r="F14" s="483"/>
      <c r="G14" s="536"/>
      <c r="H14" s="466"/>
      <c r="I14" s="465"/>
      <c r="J14" s="140"/>
      <c r="K14" s="475"/>
      <c r="L14" s="476"/>
      <c r="M14" s="476"/>
      <c r="N14" s="477"/>
      <c r="O14" s="475"/>
      <c r="P14" s="478"/>
    </row>
    <row r="15" spans="1:16" ht="12.75" customHeight="1">
      <c r="A15" s="145"/>
      <c r="B15" s="483"/>
      <c r="C15" s="534"/>
      <c r="D15" s="483"/>
      <c r="E15" s="484"/>
      <c r="F15" s="483"/>
      <c r="G15" s="536"/>
      <c r="H15" s="466"/>
      <c r="I15" s="465"/>
      <c r="J15" s="140"/>
      <c r="K15" s="475"/>
      <c r="L15" s="476"/>
      <c r="M15" s="476"/>
      <c r="N15" s="477"/>
      <c r="O15" s="475"/>
      <c r="P15" s="478"/>
    </row>
    <row r="16" spans="1:16" ht="12.75" customHeight="1">
      <c r="A16" s="145"/>
      <c r="B16" s="483"/>
      <c r="C16" s="534"/>
      <c r="D16" s="483"/>
      <c r="E16" s="484"/>
      <c r="F16" s="483"/>
      <c r="G16" s="536"/>
      <c r="H16" s="466"/>
      <c r="I16" s="465"/>
      <c r="J16" s="140"/>
      <c r="K16" s="475"/>
      <c r="L16" s="476"/>
      <c r="M16" s="476"/>
      <c r="N16" s="477"/>
      <c r="O16" s="475"/>
      <c r="P16" s="478"/>
    </row>
    <row r="17" spans="1:16" ht="12.75" customHeight="1">
      <c r="A17" s="145"/>
      <c r="B17" s="146"/>
      <c r="C17" s="147">
        <v>0</v>
      </c>
      <c r="D17" s="146">
        <v>0</v>
      </c>
      <c r="E17" s="148">
        <v>0</v>
      </c>
      <c r="F17" s="146"/>
      <c r="G17" s="149"/>
      <c r="H17" s="150">
        <f t="shared" ref="H17:H50" si="0">(E17*F17)*D17</f>
        <v>0</v>
      </c>
      <c r="I17" s="139">
        <f t="shared" ref="I17:I50" si="1">(G17*H17)</f>
        <v>0</v>
      </c>
      <c r="J17" s="140"/>
      <c r="K17" s="151">
        <f t="shared" ref="K17:K50" si="2">$E17*(1+K$12)</f>
        <v>0</v>
      </c>
      <c r="L17" s="152">
        <f t="shared" ref="L17:P43" si="3">K17*(1+L$12)</f>
        <v>0</v>
      </c>
      <c r="M17" s="152">
        <f t="shared" si="3"/>
        <v>0</v>
      </c>
      <c r="N17" s="153">
        <f t="shared" si="3"/>
        <v>0</v>
      </c>
      <c r="O17" s="151">
        <f t="shared" si="3"/>
        <v>0</v>
      </c>
      <c r="P17" s="154">
        <f t="shared" si="3"/>
        <v>0</v>
      </c>
    </row>
    <row r="18" spans="1:16" ht="12.75" customHeight="1">
      <c r="A18" s="145"/>
      <c r="B18" s="146"/>
      <c r="C18" s="147">
        <v>0</v>
      </c>
      <c r="D18" s="146">
        <v>0</v>
      </c>
      <c r="E18" s="148">
        <v>0</v>
      </c>
      <c r="F18" s="146"/>
      <c r="G18" s="149"/>
      <c r="H18" s="150">
        <f t="shared" si="0"/>
        <v>0</v>
      </c>
      <c r="I18" s="139">
        <f t="shared" si="1"/>
        <v>0</v>
      </c>
      <c r="J18" s="140"/>
      <c r="K18" s="151">
        <f t="shared" si="2"/>
        <v>0</v>
      </c>
      <c r="L18" s="152">
        <f t="shared" si="3"/>
        <v>0</v>
      </c>
      <c r="M18" s="152">
        <f t="shared" si="3"/>
        <v>0</v>
      </c>
      <c r="N18" s="153">
        <f t="shared" si="3"/>
        <v>0</v>
      </c>
      <c r="O18" s="151">
        <f t="shared" si="3"/>
        <v>0</v>
      </c>
      <c r="P18" s="154">
        <f t="shared" si="3"/>
        <v>0</v>
      </c>
    </row>
    <row r="19" spans="1:16" ht="12.75" customHeight="1">
      <c r="A19" s="145"/>
      <c r="B19" s="146"/>
      <c r="C19" s="147">
        <v>0</v>
      </c>
      <c r="D19" s="146">
        <v>0</v>
      </c>
      <c r="E19" s="148">
        <v>0</v>
      </c>
      <c r="F19" s="146"/>
      <c r="G19" s="149"/>
      <c r="H19" s="150">
        <f t="shared" si="0"/>
        <v>0</v>
      </c>
      <c r="I19" s="139">
        <f t="shared" si="1"/>
        <v>0</v>
      </c>
      <c r="J19" s="140"/>
      <c r="K19" s="151">
        <f t="shared" si="2"/>
        <v>0</v>
      </c>
      <c r="L19" s="152">
        <f t="shared" si="3"/>
        <v>0</v>
      </c>
      <c r="M19" s="152">
        <f t="shared" si="3"/>
        <v>0</v>
      </c>
      <c r="N19" s="153">
        <f t="shared" si="3"/>
        <v>0</v>
      </c>
      <c r="O19" s="151">
        <f t="shared" si="3"/>
        <v>0</v>
      </c>
      <c r="P19" s="154">
        <f t="shared" si="3"/>
        <v>0</v>
      </c>
    </row>
    <row r="20" spans="1:16" ht="12.75" customHeight="1">
      <c r="A20" s="145"/>
      <c r="B20" s="146"/>
      <c r="C20" s="147">
        <v>0</v>
      </c>
      <c r="D20" s="146">
        <v>0</v>
      </c>
      <c r="E20" s="148">
        <v>0</v>
      </c>
      <c r="F20" s="146"/>
      <c r="G20" s="149"/>
      <c r="H20" s="150">
        <f t="shared" si="0"/>
        <v>0</v>
      </c>
      <c r="I20" s="139">
        <f t="shared" si="1"/>
        <v>0</v>
      </c>
      <c r="J20" s="140"/>
      <c r="K20" s="151">
        <f t="shared" si="2"/>
        <v>0</v>
      </c>
      <c r="L20" s="152">
        <f t="shared" si="3"/>
        <v>0</v>
      </c>
      <c r="M20" s="152">
        <f t="shared" si="3"/>
        <v>0</v>
      </c>
      <c r="N20" s="153">
        <f t="shared" si="3"/>
        <v>0</v>
      </c>
      <c r="O20" s="151">
        <f t="shared" si="3"/>
        <v>0</v>
      </c>
      <c r="P20" s="154">
        <f t="shared" si="3"/>
        <v>0</v>
      </c>
    </row>
    <row r="21" spans="1:16" ht="12.75" customHeight="1">
      <c r="A21" s="145"/>
      <c r="B21" s="146"/>
      <c r="C21" s="147">
        <v>0</v>
      </c>
      <c r="D21" s="146">
        <v>0</v>
      </c>
      <c r="E21" s="148">
        <v>0</v>
      </c>
      <c r="F21" s="146"/>
      <c r="G21" s="149"/>
      <c r="H21" s="150">
        <f t="shared" si="0"/>
        <v>0</v>
      </c>
      <c r="I21" s="139">
        <f t="shared" si="1"/>
        <v>0</v>
      </c>
      <c r="J21" s="140"/>
      <c r="K21" s="151">
        <f t="shared" si="2"/>
        <v>0</v>
      </c>
      <c r="L21" s="152">
        <f t="shared" si="3"/>
        <v>0</v>
      </c>
      <c r="M21" s="152">
        <f t="shared" si="3"/>
        <v>0</v>
      </c>
      <c r="N21" s="153">
        <f t="shared" si="3"/>
        <v>0</v>
      </c>
      <c r="O21" s="151">
        <f t="shared" si="3"/>
        <v>0</v>
      </c>
      <c r="P21" s="154">
        <f t="shared" si="3"/>
        <v>0</v>
      </c>
    </row>
    <row r="22" spans="1:16" ht="12.75" customHeight="1">
      <c r="A22" s="145"/>
      <c r="B22" s="146"/>
      <c r="C22" s="147">
        <v>0</v>
      </c>
      <c r="D22" s="146">
        <v>0</v>
      </c>
      <c r="E22" s="148">
        <v>0</v>
      </c>
      <c r="F22" s="146"/>
      <c r="G22" s="149"/>
      <c r="H22" s="150">
        <f t="shared" si="0"/>
        <v>0</v>
      </c>
      <c r="I22" s="139">
        <f t="shared" si="1"/>
        <v>0</v>
      </c>
      <c r="J22" s="140"/>
      <c r="K22" s="151">
        <f t="shared" si="2"/>
        <v>0</v>
      </c>
      <c r="L22" s="152">
        <f t="shared" si="3"/>
        <v>0</v>
      </c>
      <c r="M22" s="152">
        <f t="shared" si="3"/>
        <v>0</v>
      </c>
      <c r="N22" s="153">
        <f t="shared" si="3"/>
        <v>0</v>
      </c>
      <c r="O22" s="151">
        <f t="shared" si="3"/>
        <v>0</v>
      </c>
      <c r="P22" s="154">
        <f t="shared" si="3"/>
        <v>0</v>
      </c>
    </row>
    <row r="23" spans="1:16" ht="12.75" customHeight="1">
      <c r="A23" s="145"/>
      <c r="B23" s="146"/>
      <c r="C23" s="147">
        <v>0</v>
      </c>
      <c r="D23" s="146">
        <v>0</v>
      </c>
      <c r="E23" s="148">
        <v>0</v>
      </c>
      <c r="F23" s="146"/>
      <c r="G23" s="149"/>
      <c r="H23" s="150">
        <f t="shared" si="0"/>
        <v>0</v>
      </c>
      <c r="I23" s="139">
        <f t="shared" si="1"/>
        <v>0</v>
      </c>
      <c r="J23" s="140"/>
      <c r="K23" s="151">
        <f t="shared" si="2"/>
        <v>0</v>
      </c>
      <c r="L23" s="152">
        <f t="shared" si="3"/>
        <v>0</v>
      </c>
      <c r="M23" s="152">
        <f t="shared" si="3"/>
        <v>0</v>
      </c>
      <c r="N23" s="153">
        <f t="shared" si="3"/>
        <v>0</v>
      </c>
      <c r="O23" s="151">
        <f t="shared" si="3"/>
        <v>0</v>
      </c>
      <c r="P23" s="154">
        <f t="shared" si="3"/>
        <v>0</v>
      </c>
    </row>
    <row r="24" spans="1:16" ht="12.75" customHeight="1">
      <c r="A24" s="145"/>
      <c r="B24" s="146"/>
      <c r="C24" s="147">
        <v>0</v>
      </c>
      <c r="D24" s="146">
        <v>0</v>
      </c>
      <c r="E24" s="148">
        <v>0</v>
      </c>
      <c r="F24" s="146"/>
      <c r="G24" s="149"/>
      <c r="H24" s="150">
        <f t="shared" si="0"/>
        <v>0</v>
      </c>
      <c r="I24" s="139">
        <f t="shared" si="1"/>
        <v>0</v>
      </c>
      <c r="J24" s="140"/>
      <c r="K24" s="151">
        <f t="shared" si="2"/>
        <v>0</v>
      </c>
      <c r="L24" s="152">
        <f t="shared" si="3"/>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c r="A35" s="145"/>
      <c r="B35" s="146"/>
      <c r="C35" s="147">
        <v>0</v>
      </c>
      <c r="D35" s="146">
        <v>0</v>
      </c>
      <c r="E35" s="148">
        <v>0</v>
      </c>
      <c r="F35" s="146"/>
      <c r="G35" s="149"/>
      <c r="H35" s="150">
        <f t="shared" si="0"/>
        <v>0</v>
      </c>
      <c r="I35" s="139">
        <f t="shared" si="1"/>
        <v>0</v>
      </c>
      <c r="J35" s="140"/>
      <c r="K35" s="151">
        <f t="shared" si="2"/>
        <v>0</v>
      </c>
      <c r="L35" s="152">
        <f t="shared" si="3"/>
        <v>0</v>
      </c>
      <c r="M35" s="152">
        <f t="shared" si="3"/>
        <v>0</v>
      </c>
      <c r="N35" s="153">
        <f t="shared" si="3"/>
        <v>0</v>
      </c>
      <c r="O35" s="151">
        <f t="shared" si="3"/>
        <v>0</v>
      </c>
      <c r="P35" s="154">
        <f t="shared" si="3"/>
        <v>0</v>
      </c>
    </row>
    <row r="36" spans="1:16">
      <c r="A36" s="145"/>
      <c r="B36" s="146"/>
      <c r="C36" s="147">
        <v>0</v>
      </c>
      <c r="D36" s="146">
        <v>0</v>
      </c>
      <c r="E36" s="148">
        <v>0</v>
      </c>
      <c r="F36" s="146"/>
      <c r="G36" s="149"/>
      <c r="H36" s="150">
        <f t="shared" si="0"/>
        <v>0</v>
      </c>
      <c r="I36" s="139">
        <f t="shared" si="1"/>
        <v>0</v>
      </c>
      <c r="J36" s="140"/>
      <c r="K36" s="151">
        <f t="shared" si="2"/>
        <v>0</v>
      </c>
      <c r="L36" s="152">
        <f t="shared" si="3"/>
        <v>0</v>
      </c>
      <c r="M36" s="152">
        <f t="shared" si="3"/>
        <v>0</v>
      </c>
      <c r="N36" s="153">
        <f t="shared" si="3"/>
        <v>0</v>
      </c>
      <c r="O36" s="151">
        <f t="shared" si="3"/>
        <v>0</v>
      </c>
      <c r="P36" s="154">
        <f t="shared" si="3"/>
        <v>0</v>
      </c>
    </row>
    <row r="37" spans="1:16">
      <c r="A37" s="145"/>
      <c r="B37" s="146"/>
      <c r="C37" s="147">
        <v>0</v>
      </c>
      <c r="D37" s="146">
        <v>0</v>
      </c>
      <c r="E37" s="148">
        <v>0</v>
      </c>
      <c r="F37" s="146"/>
      <c r="G37" s="149"/>
      <c r="H37" s="150">
        <f t="shared" si="0"/>
        <v>0</v>
      </c>
      <c r="I37" s="139">
        <f t="shared" si="1"/>
        <v>0</v>
      </c>
      <c r="J37" s="140"/>
      <c r="K37" s="151">
        <f t="shared" si="2"/>
        <v>0</v>
      </c>
      <c r="L37" s="152">
        <f t="shared" si="3"/>
        <v>0</v>
      </c>
      <c r="M37" s="152">
        <f t="shared" si="3"/>
        <v>0</v>
      </c>
      <c r="N37" s="153">
        <f t="shared" si="3"/>
        <v>0</v>
      </c>
      <c r="O37" s="151">
        <f t="shared" si="3"/>
        <v>0</v>
      </c>
      <c r="P37" s="154">
        <f t="shared" si="3"/>
        <v>0</v>
      </c>
    </row>
    <row r="38" spans="1:16">
      <c r="A38" s="145"/>
      <c r="B38" s="146"/>
      <c r="C38" s="147">
        <v>0</v>
      </c>
      <c r="D38" s="146">
        <v>0</v>
      </c>
      <c r="E38" s="148">
        <v>0</v>
      </c>
      <c r="F38" s="146"/>
      <c r="G38" s="149"/>
      <c r="H38" s="150">
        <f t="shared" si="0"/>
        <v>0</v>
      </c>
      <c r="I38" s="139">
        <f t="shared" si="1"/>
        <v>0</v>
      </c>
      <c r="J38" s="140"/>
      <c r="K38" s="151">
        <f t="shared" si="2"/>
        <v>0</v>
      </c>
      <c r="L38" s="152">
        <f t="shared" si="3"/>
        <v>0</v>
      </c>
      <c r="M38" s="152">
        <f t="shared" si="3"/>
        <v>0</v>
      </c>
      <c r="N38" s="153">
        <f t="shared" si="3"/>
        <v>0</v>
      </c>
      <c r="O38" s="151">
        <f t="shared" si="3"/>
        <v>0</v>
      </c>
      <c r="P38" s="154">
        <f t="shared" si="3"/>
        <v>0</v>
      </c>
    </row>
    <row r="39" spans="1:16">
      <c r="A39" s="145"/>
      <c r="B39" s="146"/>
      <c r="C39" s="147">
        <v>0</v>
      </c>
      <c r="D39" s="146">
        <v>0</v>
      </c>
      <c r="E39" s="148">
        <v>0</v>
      </c>
      <c r="F39" s="146"/>
      <c r="G39" s="149"/>
      <c r="H39" s="150">
        <f t="shared" si="0"/>
        <v>0</v>
      </c>
      <c r="I39" s="139">
        <f t="shared" si="1"/>
        <v>0</v>
      </c>
      <c r="J39" s="140"/>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si="3"/>
        <v>0</v>
      </c>
      <c r="M43" s="152">
        <f t="shared" si="3"/>
        <v>0</v>
      </c>
      <c r="N43" s="153">
        <f t="shared" si="3"/>
        <v>0</v>
      </c>
      <c r="O43" s="151">
        <f t="shared" si="3"/>
        <v>0</v>
      </c>
      <c r="P43" s="154">
        <f t="shared" si="3"/>
        <v>0</v>
      </c>
    </row>
    <row r="44" spans="1:16">
      <c r="A44" s="145"/>
      <c r="B44" s="146"/>
      <c r="C44" s="147">
        <v>0</v>
      </c>
      <c r="D44" s="146">
        <v>0</v>
      </c>
      <c r="E44" s="148">
        <v>0</v>
      </c>
      <c r="F44" s="146"/>
      <c r="G44" s="149"/>
      <c r="H44" s="150">
        <f t="shared" si="0"/>
        <v>0</v>
      </c>
      <c r="I44" s="139">
        <f t="shared" si="1"/>
        <v>0</v>
      </c>
      <c r="J44" s="140"/>
      <c r="K44" s="151">
        <f t="shared" si="2"/>
        <v>0</v>
      </c>
      <c r="L44" s="152">
        <f t="shared" ref="L44:P48" si="4">K44*(1+L$12)</f>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 t="shared" si="4"/>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 t="shared" si="4"/>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 t="shared" si="4"/>
        <v>0</v>
      </c>
      <c r="N48" s="153">
        <f t="shared" si="4"/>
        <v>0</v>
      </c>
      <c r="O48" s="151">
        <f>N48*(1+O$12)</f>
        <v>0</v>
      </c>
      <c r="P48" s="154">
        <f t="shared" si="4"/>
        <v>0</v>
      </c>
    </row>
    <row r="49" spans="1:16">
      <c r="A49" s="145"/>
      <c r="B49" s="146"/>
      <c r="C49" s="147">
        <v>0</v>
      </c>
      <c r="D49" s="146">
        <v>0</v>
      </c>
      <c r="E49" s="148">
        <v>0</v>
      </c>
      <c r="F49" s="146"/>
      <c r="G49" s="149"/>
      <c r="H49" s="150">
        <f t="shared" si="0"/>
        <v>0</v>
      </c>
      <c r="I49" s="139">
        <f t="shared" si="1"/>
        <v>0</v>
      </c>
      <c r="J49" s="140"/>
      <c r="K49" s="151">
        <f t="shared" si="2"/>
        <v>0</v>
      </c>
      <c r="L49" s="152">
        <f>K49*(1+L$12)</f>
        <v>0</v>
      </c>
      <c r="M49" s="152">
        <f>L49*(1+M$12)</f>
        <v>0</v>
      </c>
      <c r="N49" s="153">
        <f>M49*(1+N$12)</f>
        <v>0</v>
      </c>
      <c r="O49" s="151">
        <f>N49*(1+O$12)</f>
        <v>0</v>
      </c>
      <c r="P49" s="154">
        <f>O49*(1+P$12)</f>
        <v>0</v>
      </c>
    </row>
    <row r="50" spans="1:16" ht="13.5" thickBot="1">
      <c r="A50" s="155"/>
      <c r="B50" s="156"/>
      <c r="C50" s="157">
        <v>0</v>
      </c>
      <c r="D50" s="156">
        <v>0</v>
      </c>
      <c r="E50" s="158">
        <v>0</v>
      </c>
      <c r="F50" s="156"/>
      <c r="G50" s="159"/>
      <c r="H50" s="160">
        <f t="shared" si="0"/>
        <v>0</v>
      </c>
      <c r="I50" s="161">
        <f t="shared" si="1"/>
        <v>0</v>
      </c>
      <c r="J50" s="140"/>
      <c r="K50" s="162">
        <f t="shared" si="2"/>
        <v>0</v>
      </c>
      <c r="L50" s="163">
        <f>K50*(1+L$12)</f>
        <v>0</v>
      </c>
      <c r="M50" s="163">
        <f>L50*(1+M$12)</f>
        <v>0</v>
      </c>
      <c r="N50" s="164">
        <f>M50*(1+N$12)</f>
        <v>0</v>
      </c>
      <c r="O50" s="162">
        <f>N50*(1+O$12)</f>
        <v>0</v>
      </c>
      <c r="P50" s="165">
        <f>O50*(1+P$12)</f>
        <v>0</v>
      </c>
    </row>
    <row r="51" spans="1:16" ht="13.5" thickBot="1">
      <c r="A51" s="140"/>
      <c r="B51" s="166"/>
      <c r="C51" s="167"/>
      <c r="D51" s="166"/>
      <c r="E51" s="616"/>
      <c r="F51" s="616"/>
      <c r="G51" s="617"/>
      <c r="H51" s="408">
        <f>SUM(H13:H50)</f>
        <v>0</v>
      </c>
      <c r="I51" s="409">
        <f>SUM(I13:I50)</f>
        <v>0</v>
      </c>
      <c r="J51" s="140"/>
      <c r="K51" s="170"/>
      <c r="L51" s="170"/>
      <c r="M51" s="170"/>
      <c r="N51" s="170"/>
      <c r="O51" s="170"/>
      <c r="P51" s="170"/>
    </row>
  </sheetData>
  <mergeCells count="7">
    <mergeCell ref="E51:G51"/>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86</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87</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v>0</v>
      </c>
      <c r="F12" s="173">
        <v>0</v>
      </c>
      <c r="G12" s="173">
        <v>0</v>
      </c>
      <c r="H12" s="174">
        <v>0</v>
      </c>
      <c r="I12" s="175">
        <v>0</v>
      </c>
      <c r="J12" s="176">
        <v>0</v>
      </c>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8"/>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8"/>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6"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c r="K31" s="185"/>
      <c r="L31" s="185"/>
      <c r="M31" s="185"/>
      <c r="N31" s="185"/>
      <c r="O31" s="185"/>
      <c r="P31" s="185"/>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s="22" customFormat="1" ht="18" customHeight="1">
      <c r="A2" s="558" t="s">
        <v>324</v>
      </c>
      <c r="B2" s="558"/>
      <c r="C2" s="558"/>
      <c r="D2" s="558"/>
      <c r="E2" s="558"/>
      <c r="F2" s="558"/>
      <c r="G2" s="558"/>
      <c r="H2" s="558"/>
      <c r="I2" s="558"/>
    </row>
    <row r="4" spans="1:9" ht="18" customHeight="1">
      <c r="A4" s="605" t="s">
        <v>88</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89</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89">
        <v>45019</v>
      </c>
      <c r="H10" s="88">
        <v>45382</v>
      </c>
      <c r="I10" s="87">
        <v>45747</v>
      </c>
    </row>
    <row r="11" spans="1:9" ht="12.75" customHeight="1" thickBot="1">
      <c r="C11" s="86" t="s">
        <v>39</v>
      </c>
      <c r="D11" s="467"/>
      <c r="E11" s="468"/>
      <c r="F11" s="468"/>
      <c r="G11" s="469"/>
      <c r="H11" s="467"/>
      <c r="I11" s="470"/>
    </row>
    <row r="12" spans="1:9" ht="12.75" customHeight="1">
      <c r="A12" s="608" t="s">
        <v>38</v>
      </c>
      <c r="B12" s="609"/>
      <c r="C12" s="428"/>
      <c r="D12" s="426"/>
      <c r="E12" s="426"/>
      <c r="F12" s="426"/>
      <c r="G12" s="427"/>
      <c r="H12" s="428"/>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31"/>
      <c r="H14" s="430"/>
      <c r="I14" s="415"/>
    </row>
    <row r="15" spans="1:9" ht="12.75" customHeight="1">
      <c r="A15" s="72" t="s">
        <v>35</v>
      </c>
      <c r="B15" s="37">
        <v>0</v>
      </c>
      <c r="C15" s="430"/>
      <c r="D15" s="414"/>
      <c r="E15" s="414"/>
      <c r="F15" s="414"/>
      <c r="G15" s="431"/>
      <c r="H15" s="430"/>
      <c r="I15" s="415"/>
    </row>
    <row r="16" spans="1:9" ht="12.75" customHeight="1">
      <c r="A16" s="72" t="s">
        <v>34</v>
      </c>
      <c r="B16" s="37">
        <v>0</v>
      </c>
      <c r="C16" s="70">
        <v>0</v>
      </c>
      <c r="D16" s="57">
        <f t="shared" ref="D16:I23" si="0">(C16*D$11)+C16</f>
        <v>0</v>
      </c>
      <c r="E16" s="57">
        <f t="shared" si="0"/>
        <v>0</v>
      </c>
      <c r="F16" s="57">
        <f t="shared" si="0"/>
        <v>0</v>
      </c>
      <c r="G16" s="56">
        <f t="shared" si="0"/>
        <v>0</v>
      </c>
      <c r="H16" s="55">
        <f t="shared" si="0"/>
        <v>0</v>
      </c>
      <c r="I16" s="54">
        <f t="shared" si="0"/>
        <v>0</v>
      </c>
    </row>
    <row r="17" spans="1:9" ht="12.75" customHeight="1">
      <c r="A17" s="72" t="s">
        <v>33</v>
      </c>
      <c r="B17" s="37">
        <v>0</v>
      </c>
      <c r="C17" s="430"/>
      <c r="D17" s="414"/>
      <c r="E17" s="414"/>
      <c r="F17" s="414"/>
      <c r="G17" s="431"/>
      <c r="H17" s="430"/>
      <c r="I17" s="415"/>
    </row>
    <row r="18" spans="1:9" ht="12.75" customHeight="1">
      <c r="A18" s="72" t="s">
        <v>32</v>
      </c>
      <c r="B18" s="37">
        <v>0</v>
      </c>
      <c r="C18" s="70">
        <v>0</v>
      </c>
      <c r="D18" s="57">
        <f t="shared" si="0"/>
        <v>0</v>
      </c>
      <c r="E18" s="57">
        <f t="shared" si="0"/>
        <v>0</v>
      </c>
      <c r="F18" s="57">
        <f t="shared" si="0"/>
        <v>0</v>
      </c>
      <c r="G18" s="56">
        <f t="shared" si="0"/>
        <v>0</v>
      </c>
      <c r="H18" s="55">
        <f t="shared" si="0"/>
        <v>0</v>
      </c>
      <c r="I18" s="54">
        <f t="shared" si="0"/>
        <v>0</v>
      </c>
    </row>
    <row r="19" spans="1:9" ht="12.75" customHeight="1">
      <c r="A19" s="72" t="s">
        <v>31</v>
      </c>
      <c r="B19" s="37">
        <v>0</v>
      </c>
      <c r="C19" s="70">
        <v>0</v>
      </c>
      <c r="D19" s="57">
        <f t="shared" si="0"/>
        <v>0</v>
      </c>
      <c r="E19" s="57">
        <f t="shared" si="0"/>
        <v>0</v>
      </c>
      <c r="F19" s="57">
        <f t="shared" si="0"/>
        <v>0</v>
      </c>
      <c r="G19" s="56">
        <f t="shared" si="0"/>
        <v>0</v>
      </c>
      <c r="H19" s="55">
        <f t="shared" si="0"/>
        <v>0</v>
      </c>
      <c r="I19" s="54">
        <f t="shared" si="0"/>
        <v>0</v>
      </c>
    </row>
    <row r="20" spans="1:9" ht="12.75" customHeight="1">
      <c r="A20" s="72" t="s">
        <v>31</v>
      </c>
      <c r="B20" s="37">
        <v>0</v>
      </c>
      <c r="C20" s="70">
        <v>0</v>
      </c>
      <c r="D20" s="57">
        <f t="shared" si="0"/>
        <v>0</v>
      </c>
      <c r="E20" s="57">
        <f t="shared" si="0"/>
        <v>0</v>
      </c>
      <c r="F20" s="57">
        <f t="shared" si="0"/>
        <v>0</v>
      </c>
      <c r="G20" s="56">
        <f t="shared" si="0"/>
        <v>0</v>
      </c>
      <c r="H20" s="55">
        <f t="shared" si="0"/>
        <v>0</v>
      </c>
      <c r="I20" s="54">
        <f t="shared" si="0"/>
        <v>0</v>
      </c>
    </row>
    <row r="21" spans="1:9" ht="12.75" customHeight="1">
      <c r="A21" s="72" t="s">
        <v>31</v>
      </c>
      <c r="B21" s="37">
        <v>0</v>
      </c>
      <c r="C21" s="70">
        <v>0</v>
      </c>
      <c r="D21" s="57">
        <f t="shared" si="0"/>
        <v>0</v>
      </c>
      <c r="E21" s="57">
        <f t="shared" si="0"/>
        <v>0</v>
      </c>
      <c r="F21" s="57">
        <f t="shared" si="0"/>
        <v>0</v>
      </c>
      <c r="G21" s="56">
        <f t="shared" si="0"/>
        <v>0</v>
      </c>
      <c r="H21" s="55">
        <f t="shared" si="0"/>
        <v>0</v>
      </c>
      <c r="I21" s="54">
        <f t="shared" si="0"/>
        <v>0</v>
      </c>
    </row>
    <row r="22" spans="1:9" ht="12.75" customHeight="1">
      <c r="A22" s="72" t="s">
        <v>31</v>
      </c>
      <c r="B22" s="37">
        <v>0</v>
      </c>
      <c r="C22" s="70">
        <v>0</v>
      </c>
      <c r="D22" s="57">
        <f t="shared" si="0"/>
        <v>0</v>
      </c>
      <c r="E22" s="57">
        <f t="shared" si="0"/>
        <v>0</v>
      </c>
      <c r="F22" s="57">
        <f t="shared" si="0"/>
        <v>0</v>
      </c>
      <c r="G22" s="56">
        <f t="shared" si="0"/>
        <v>0</v>
      </c>
      <c r="H22" s="55">
        <f t="shared" si="0"/>
        <v>0</v>
      </c>
      <c r="I22" s="54">
        <f t="shared" si="0"/>
        <v>0</v>
      </c>
    </row>
    <row r="23" spans="1:9" ht="12.75" customHeight="1">
      <c r="A23" s="72" t="s">
        <v>31</v>
      </c>
      <c r="B23" s="37">
        <v>0</v>
      </c>
      <c r="C23" s="70">
        <v>0</v>
      </c>
      <c r="D23" s="57">
        <f t="shared" si="0"/>
        <v>0</v>
      </c>
      <c r="E23" s="57">
        <f t="shared" si="0"/>
        <v>0</v>
      </c>
      <c r="F23" s="57">
        <f t="shared" si="0"/>
        <v>0</v>
      </c>
      <c r="G23" s="56">
        <f t="shared" si="0"/>
        <v>0</v>
      </c>
      <c r="H23" s="55">
        <f t="shared" si="0"/>
        <v>0</v>
      </c>
      <c r="I23" s="54">
        <f t="shared" si="0"/>
        <v>0</v>
      </c>
    </row>
    <row r="24" spans="1:9" ht="12.75" customHeight="1" thickBot="1">
      <c r="A24" s="606" t="s">
        <v>30</v>
      </c>
      <c r="B24" s="607"/>
      <c r="C24" s="432"/>
      <c r="D24" s="433"/>
      <c r="E24" s="433"/>
      <c r="F24" s="433"/>
      <c r="G24" s="434"/>
      <c r="H24" s="432"/>
      <c r="I24" s="435"/>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31"/>
      <c r="H27" s="430"/>
      <c r="I27" s="415"/>
    </row>
    <row r="28" spans="1:9" ht="12.75" customHeight="1">
      <c r="A28" s="603" t="s">
        <v>68</v>
      </c>
      <c r="B28" s="604"/>
      <c r="C28" s="436"/>
      <c r="D28" s="414"/>
      <c r="E28" s="414"/>
      <c r="F28" s="414"/>
      <c r="G28" s="431"/>
      <c r="H28" s="430"/>
      <c r="I28" s="415"/>
    </row>
    <row r="29" spans="1:9" ht="12.75" customHeight="1">
      <c r="A29" s="603" t="s">
        <v>24</v>
      </c>
      <c r="B29" s="604"/>
      <c r="C29" s="436"/>
      <c r="D29" s="414"/>
      <c r="E29" s="414"/>
      <c r="F29" s="414"/>
      <c r="G29" s="431"/>
      <c r="H29" s="430"/>
      <c r="I29" s="415"/>
    </row>
    <row r="30" spans="1:9" ht="12.75" customHeight="1">
      <c r="A30" s="603" t="s">
        <v>69</v>
      </c>
      <c r="B30" s="604"/>
      <c r="C30" s="436"/>
      <c r="D30" s="414"/>
      <c r="E30" s="414"/>
      <c r="F30" s="414"/>
      <c r="G30" s="431"/>
      <c r="H30" s="430"/>
      <c r="I30" s="415"/>
    </row>
    <row r="31" spans="1:9" ht="12.75" customHeight="1">
      <c r="A31" s="603" t="s">
        <v>22</v>
      </c>
      <c r="B31" s="604"/>
      <c r="C31" s="436"/>
      <c r="D31" s="414"/>
      <c r="E31" s="414"/>
      <c r="F31" s="414"/>
      <c r="G31" s="431"/>
      <c r="H31" s="430"/>
      <c r="I31" s="415"/>
    </row>
    <row r="32" spans="1:9" ht="12.75" customHeight="1">
      <c r="A32" s="603" t="s">
        <v>21</v>
      </c>
      <c r="B32" s="604"/>
      <c r="C32" s="58">
        <v>0</v>
      </c>
      <c r="D32" s="57">
        <f t="shared" ref="D32:I40" si="1">(C32*D$11)+C32</f>
        <v>0</v>
      </c>
      <c r="E32" s="57">
        <f t="shared" si="1"/>
        <v>0</v>
      </c>
      <c r="F32" s="57">
        <f t="shared" si="1"/>
        <v>0</v>
      </c>
      <c r="G32" s="56">
        <f t="shared" si="1"/>
        <v>0</v>
      </c>
      <c r="H32" s="55">
        <f t="shared" si="1"/>
        <v>0</v>
      </c>
      <c r="I32" s="54">
        <f t="shared" si="1"/>
        <v>0</v>
      </c>
    </row>
    <row r="33" spans="1:11" ht="12.75" customHeight="1">
      <c r="A33" s="603" t="s">
        <v>21</v>
      </c>
      <c r="B33" s="604"/>
      <c r="C33" s="58">
        <v>0</v>
      </c>
      <c r="D33" s="57">
        <f t="shared" si="1"/>
        <v>0</v>
      </c>
      <c r="E33" s="57">
        <f t="shared" si="1"/>
        <v>0</v>
      </c>
      <c r="F33" s="57">
        <f t="shared" si="1"/>
        <v>0</v>
      </c>
      <c r="G33" s="56">
        <f t="shared" si="1"/>
        <v>0</v>
      </c>
      <c r="H33" s="55">
        <f t="shared" si="1"/>
        <v>0</v>
      </c>
      <c r="I33" s="54">
        <f t="shared" si="1"/>
        <v>0</v>
      </c>
    </row>
    <row r="34" spans="1:11">
      <c r="A34" s="603" t="s">
        <v>21</v>
      </c>
      <c r="B34" s="604"/>
      <c r="C34" s="58">
        <v>0</v>
      </c>
      <c r="D34" s="57">
        <f t="shared" si="1"/>
        <v>0</v>
      </c>
      <c r="E34" s="57">
        <f t="shared" si="1"/>
        <v>0</v>
      </c>
      <c r="F34" s="57">
        <f t="shared" si="1"/>
        <v>0</v>
      </c>
      <c r="G34" s="56">
        <f t="shared" si="1"/>
        <v>0</v>
      </c>
      <c r="H34" s="55">
        <f t="shared" si="1"/>
        <v>0</v>
      </c>
      <c r="I34" s="54">
        <f t="shared" si="1"/>
        <v>0</v>
      </c>
    </row>
    <row r="35" spans="1:11">
      <c r="A35" s="603" t="s">
        <v>21</v>
      </c>
      <c r="B35" s="604"/>
      <c r="C35" s="58">
        <v>0</v>
      </c>
      <c r="D35" s="57">
        <f t="shared" si="1"/>
        <v>0</v>
      </c>
      <c r="E35" s="57">
        <f t="shared" si="1"/>
        <v>0</v>
      </c>
      <c r="F35" s="57">
        <f t="shared" si="1"/>
        <v>0</v>
      </c>
      <c r="G35" s="56">
        <f t="shared" si="1"/>
        <v>0</v>
      </c>
      <c r="H35" s="55">
        <f t="shared" si="1"/>
        <v>0</v>
      </c>
      <c r="I35" s="54">
        <f t="shared" si="1"/>
        <v>0</v>
      </c>
    </row>
    <row r="36" spans="1:11">
      <c r="A36" s="603" t="s">
        <v>21</v>
      </c>
      <c r="B36" s="604"/>
      <c r="C36" s="58">
        <v>0</v>
      </c>
      <c r="D36" s="57">
        <f>(C36*D$11)+C36</f>
        <v>0</v>
      </c>
      <c r="E36" s="57">
        <f t="shared" si="1"/>
        <v>0</v>
      </c>
      <c r="F36" s="57">
        <f t="shared" si="1"/>
        <v>0</v>
      </c>
      <c r="G36" s="56">
        <f t="shared" si="1"/>
        <v>0</v>
      </c>
      <c r="H36" s="55">
        <f t="shared" si="1"/>
        <v>0</v>
      </c>
      <c r="I36" s="54">
        <f t="shared" si="1"/>
        <v>0</v>
      </c>
    </row>
    <row r="37" spans="1:11">
      <c r="A37" s="603" t="s">
        <v>21</v>
      </c>
      <c r="B37" s="604"/>
      <c r="C37" s="58">
        <v>0</v>
      </c>
      <c r="D37" s="57">
        <f t="shared" si="1"/>
        <v>0</v>
      </c>
      <c r="E37" s="57">
        <f t="shared" si="1"/>
        <v>0</v>
      </c>
      <c r="F37" s="57">
        <f t="shared" si="1"/>
        <v>0</v>
      </c>
      <c r="G37" s="56">
        <f t="shared" si="1"/>
        <v>0</v>
      </c>
      <c r="H37" s="55">
        <f t="shared" si="1"/>
        <v>0</v>
      </c>
      <c r="I37" s="54">
        <f t="shared" si="1"/>
        <v>0</v>
      </c>
    </row>
    <row r="38" spans="1:11">
      <c r="A38" s="603" t="s">
        <v>21</v>
      </c>
      <c r="B38" s="604"/>
      <c r="C38" s="58">
        <v>0</v>
      </c>
      <c r="D38" s="57">
        <f t="shared" si="1"/>
        <v>0</v>
      </c>
      <c r="E38" s="57">
        <f t="shared" si="1"/>
        <v>0</v>
      </c>
      <c r="F38" s="57">
        <f t="shared" si="1"/>
        <v>0</v>
      </c>
      <c r="G38" s="56">
        <f t="shared" si="1"/>
        <v>0</v>
      </c>
      <c r="H38" s="55">
        <f t="shared" si="1"/>
        <v>0</v>
      </c>
      <c r="I38" s="54">
        <f t="shared" si="1"/>
        <v>0</v>
      </c>
    </row>
    <row r="39" spans="1:11">
      <c r="A39" s="603" t="s">
        <v>21</v>
      </c>
      <c r="B39" s="604"/>
      <c r="C39" s="58">
        <v>0</v>
      </c>
      <c r="D39" s="57">
        <f t="shared" si="1"/>
        <v>0</v>
      </c>
      <c r="E39" s="57">
        <f t="shared" si="1"/>
        <v>0</v>
      </c>
      <c r="F39" s="57">
        <f t="shared" si="1"/>
        <v>0</v>
      </c>
      <c r="G39" s="56">
        <f t="shared" si="1"/>
        <v>0</v>
      </c>
      <c r="H39" s="55">
        <f t="shared" si="1"/>
        <v>0</v>
      </c>
      <c r="I39" s="54">
        <f t="shared" si="1"/>
        <v>0</v>
      </c>
    </row>
    <row r="40" spans="1:11">
      <c r="A40" s="603" t="s">
        <v>21</v>
      </c>
      <c r="B40" s="604"/>
      <c r="C40" s="58">
        <v>0</v>
      </c>
      <c r="D40" s="57">
        <f t="shared" si="1"/>
        <v>0</v>
      </c>
      <c r="E40" s="57">
        <f t="shared" si="1"/>
        <v>0</v>
      </c>
      <c r="F40" s="57">
        <f t="shared" si="1"/>
        <v>0</v>
      </c>
      <c r="G40" s="56">
        <f t="shared" si="1"/>
        <v>0</v>
      </c>
      <c r="H40" s="55">
        <f t="shared" si="1"/>
        <v>0</v>
      </c>
      <c r="I40" s="54">
        <f t="shared" si="1"/>
        <v>0</v>
      </c>
    </row>
    <row r="41" spans="1:11">
      <c r="A41" s="598" t="s">
        <v>20</v>
      </c>
      <c r="B41" s="599"/>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45"/>
      <c r="D44" s="446"/>
      <c r="E44" s="447"/>
      <c r="F44" s="448"/>
      <c r="G44" s="449"/>
      <c r="H44" s="445"/>
      <c r="I44" s="450"/>
    </row>
    <row r="45" spans="1:11">
      <c r="A45" s="596" t="s">
        <v>16</v>
      </c>
      <c r="B45" s="600"/>
      <c r="C45" s="436"/>
      <c r="D45" s="436"/>
      <c r="E45" s="436"/>
      <c r="F45" s="436"/>
      <c r="G45" s="436"/>
      <c r="H45" s="436"/>
      <c r="I45" s="436"/>
    </row>
    <row r="46" spans="1:11">
      <c r="A46" s="596" t="s">
        <v>15</v>
      </c>
      <c r="B46" s="597"/>
      <c r="C46" s="440"/>
      <c r="D46" s="451"/>
      <c r="E46" s="451"/>
      <c r="F46" s="451"/>
      <c r="G46" s="441"/>
      <c r="H46" s="440"/>
      <c r="I46" s="452"/>
    </row>
    <row r="47" spans="1:11" ht="15.75" thickBot="1">
      <c r="A47" s="598" t="s">
        <v>14</v>
      </c>
      <c r="B47" s="599"/>
      <c r="C47" s="453"/>
      <c r="D47" s="454"/>
      <c r="E47" s="454"/>
      <c r="F47" s="454"/>
      <c r="G47" s="455"/>
      <c r="H47" s="453"/>
      <c r="I47" s="456"/>
    </row>
    <row r="48" spans="1:11" ht="13.5" thickBot="1">
      <c r="A48" s="594" t="s">
        <v>13</v>
      </c>
      <c r="B48" s="595"/>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fitToHeight="3"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view="pageLayout" topLeftCell="A6"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4" style="94" bestFit="1" customWidth="1"/>
    <col min="10" max="10" width="8.140625" style="94" customWidth="1"/>
    <col min="11" max="16" width="12.28515625" style="94" bestFit="1" customWidth="1"/>
    <col min="17" max="16384" width="9"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88</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43"/>
      <c r="M7" s="643"/>
      <c r="N7" s="643"/>
      <c r="O7" s="643"/>
      <c r="P7" s="644"/>
    </row>
    <row r="8" spans="1:16" s="99" customFormat="1" ht="12.75" customHeight="1" thickBot="1">
      <c r="A8" s="627" t="s">
        <v>90</v>
      </c>
      <c r="B8" s="628"/>
      <c r="C8" s="98"/>
      <c r="E8" s="96"/>
      <c r="K8" s="645"/>
      <c r="L8" s="646"/>
      <c r="M8" s="646"/>
      <c r="N8" s="646"/>
      <c r="O8" s="646"/>
      <c r="P8" s="647"/>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42.6" customHeight="1" thickBot="1">
      <c r="A12" s="121" t="s">
        <v>49</v>
      </c>
      <c r="B12" s="122" t="s">
        <v>50</v>
      </c>
      <c r="C12" s="123" t="s">
        <v>51</v>
      </c>
      <c r="D12" s="124" t="s">
        <v>52</v>
      </c>
      <c r="E12" s="122" t="s">
        <v>53</v>
      </c>
      <c r="F12" s="124"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c r="I13" s="465"/>
      <c r="J13" s="140"/>
      <c r="K13" s="471"/>
      <c r="L13" s="472"/>
      <c r="M13" s="472"/>
      <c r="N13" s="473"/>
      <c r="O13" s="471"/>
      <c r="P13" s="474"/>
    </row>
    <row r="14" spans="1:16" ht="12.75" customHeight="1">
      <c r="A14" s="145"/>
      <c r="B14" s="483"/>
      <c r="C14" s="534"/>
      <c r="D14" s="483"/>
      <c r="E14" s="484"/>
      <c r="F14" s="483"/>
      <c r="G14" s="536"/>
      <c r="H14" s="466"/>
      <c r="I14" s="465"/>
      <c r="J14" s="140"/>
      <c r="K14" s="475"/>
      <c r="L14" s="476"/>
      <c r="M14" s="476"/>
      <c r="N14" s="477"/>
      <c r="O14" s="475"/>
      <c r="P14" s="478"/>
    </row>
    <row r="15" spans="1:16" ht="12.75" customHeight="1">
      <c r="A15" s="145"/>
      <c r="B15" s="483"/>
      <c r="C15" s="534"/>
      <c r="D15" s="483"/>
      <c r="E15" s="484"/>
      <c r="F15" s="483"/>
      <c r="G15" s="536"/>
      <c r="H15" s="466"/>
      <c r="I15" s="465"/>
      <c r="J15" s="140"/>
      <c r="K15" s="475"/>
      <c r="L15" s="476"/>
      <c r="M15" s="476"/>
      <c r="N15" s="477"/>
      <c r="O15" s="475"/>
      <c r="P15" s="478"/>
    </row>
    <row r="16" spans="1:16" ht="12.75" customHeight="1">
      <c r="A16" s="145"/>
      <c r="B16" s="483"/>
      <c r="C16" s="534"/>
      <c r="D16" s="483"/>
      <c r="E16" s="484"/>
      <c r="F16" s="483"/>
      <c r="G16" s="536"/>
      <c r="H16" s="466"/>
      <c r="I16" s="465"/>
      <c r="J16" s="140"/>
      <c r="K16" s="475"/>
      <c r="L16" s="476"/>
      <c r="M16" s="476"/>
      <c r="N16" s="477"/>
      <c r="O16" s="475"/>
      <c r="P16" s="478"/>
    </row>
    <row r="17" spans="1:16" ht="12.75" customHeight="1">
      <c r="A17" s="145"/>
      <c r="B17" s="483"/>
      <c r="C17" s="534"/>
      <c r="D17" s="483"/>
      <c r="E17" s="484"/>
      <c r="F17" s="483"/>
      <c r="G17" s="536"/>
      <c r="H17" s="466"/>
      <c r="I17" s="465"/>
      <c r="J17" s="140"/>
      <c r="K17" s="475"/>
      <c r="L17" s="476"/>
      <c r="M17" s="476"/>
      <c r="N17" s="477"/>
      <c r="O17" s="475"/>
      <c r="P17" s="478"/>
    </row>
    <row r="18" spans="1:16" ht="12.75" customHeight="1">
      <c r="A18" s="145"/>
      <c r="B18" s="483"/>
      <c r="C18" s="534"/>
      <c r="D18" s="483"/>
      <c r="E18" s="484"/>
      <c r="F18" s="483"/>
      <c r="G18" s="536"/>
      <c r="H18" s="466"/>
      <c r="I18" s="465"/>
      <c r="J18" s="140"/>
      <c r="K18" s="475"/>
      <c r="L18" s="476"/>
      <c r="M18" s="476"/>
      <c r="N18" s="477"/>
      <c r="O18" s="475"/>
      <c r="P18" s="478"/>
    </row>
    <row r="19" spans="1:16" ht="12.75" customHeight="1">
      <c r="A19" s="145"/>
      <c r="B19" s="483"/>
      <c r="C19" s="534"/>
      <c r="D19" s="483"/>
      <c r="E19" s="484"/>
      <c r="F19" s="483"/>
      <c r="G19" s="536"/>
      <c r="H19" s="466"/>
      <c r="I19" s="465"/>
      <c r="J19" s="140"/>
      <c r="K19" s="475"/>
      <c r="L19" s="476"/>
      <c r="M19" s="476"/>
      <c r="N19" s="477"/>
      <c r="O19" s="475"/>
      <c r="P19" s="478"/>
    </row>
    <row r="20" spans="1:16" ht="12.75" customHeight="1">
      <c r="A20" s="145"/>
      <c r="B20" s="483"/>
      <c r="C20" s="534"/>
      <c r="D20" s="483"/>
      <c r="E20" s="484"/>
      <c r="F20" s="483"/>
      <c r="G20" s="536"/>
      <c r="H20" s="466"/>
      <c r="I20" s="465"/>
      <c r="J20" s="140"/>
      <c r="K20" s="475"/>
      <c r="L20" s="476"/>
      <c r="M20" s="476"/>
      <c r="N20" s="477"/>
      <c r="O20" s="475"/>
      <c r="P20" s="478"/>
    </row>
    <row r="21" spans="1:16" ht="12.75" customHeight="1">
      <c r="A21" s="145"/>
      <c r="B21" s="483"/>
      <c r="C21" s="534"/>
      <c r="D21" s="483"/>
      <c r="E21" s="484"/>
      <c r="F21" s="483"/>
      <c r="G21" s="536"/>
      <c r="H21" s="466"/>
      <c r="I21" s="465"/>
      <c r="J21" s="140"/>
      <c r="K21" s="475"/>
      <c r="L21" s="476"/>
      <c r="M21" s="476"/>
      <c r="N21" s="477"/>
      <c r="O21" s="475"/>
      <c r="P21" s="478"/>
    </row>
    <row r="22" spans="1:16" ht="12.75" customHeight="1">
      <c r="A22" s="145"/>
      <c r="B22" s="483"/>
      <c r="C22" s="534"/>
      <c r="D22" s="483"/>
      <c r="E22" s="484"/>
      <c r="F22" s="483"/>
      <c r="G22" s="536"/>
      <c r="H22" s="466"/>
      <c r="I22" s="465"/>
      <c r="J22" s="140"/>
      <c r="K22" s="475"/>
      <c r="L22" s="476"/>
      <c r="M22" s="476"/>
      <c r="N22" s="477"/>
      <c r="O22" s="475"/>
      <c r="P22" s="478"/>
    </row>
    <row r="23" spans="1:16" ht="12.75" customHeight="1">
      <c r="A23" s="145"/>
      <c r="B23" s="483"/>
      <c r="C23" s="534"/>
      <c r="D23" s="483"/>
      <c r="E23" s="484"/>
      <c r="F23" s="483"/>
      <c r="G23" s="536"/>
      <c r="H23" s="466"/>
      <c r="I23" s="465"/>
      <c r="J23" s="140"/>
      <c r="K23" s="475"/>
      <c r="L23" s="476"/>
      <c r="M23" s="476"/>
      <c r="N23" s="477"/>
      <c r="O23" s="475"/>
      <c r="P23" s="478"/>
    </row>
    <row r="24" spans="1:16" ht="12.75" customHeight="1">
      <c r="A24" s="145"/>
      <c r="B24" s="483"/>
      <c r="C24" s="534"/>
      <c r="D24" s="483"/>
      <c r="E24" s="484"/>
      <c r="F24" s="483"/>
      <c r="G24" s="536"/>
      <c r="H24" s="466"/>
      <c r="I24" s="465"/>
      <c r="J24" s="140"/>
      <c r="K24" s="475"/>
      <c r="L24" s="476"/>
      <c r="M24" s="476"/>
      <c r="N24" s="477"/>
      <c r="O24" s="475"/>
      <c r="P24" s="478"/>
    </row>
    <row r="25" spans="1:16" ht="12.75" customHeight="1">
      <c r="A25" s="145"/>
      <c r="B25" s="483"/>
      <c r="C25" s="534"/>
      <c r="D25" s="483"/>
      <c r="E25" s="484"/>
      <c r="F25" s="483"/>
      <c r="G25" s="536"/>
      <c r="H25" s="466"/>
      <c r="I25" s="465"/>
      <c r="J25" s="140"/>
      <c r="K25" s="475"/>
      <c r="L25" s="476"/>
      <c r="M25" s="476"/>
      <c r="N25" s="477"/>
      <c r="O25" s="475"/>
      <c r="P25" s="478"/>
    </row>
    <row r="26" spans="1:16" ht="12.75" customHeight="1">
      <c r="A26" s="145"/>
      <c r="B26" s="483"/>
      <c r="C26" s="534"/>
      <c r="D26" s="483"/>
      <c r="E26" s="484"/>
      <c r="F26" s="483"/>
      <c r="G26" s="536"/>
      <c r="H26" s="466"/>
      <c r="I26" s="465"/>
      <c r="J26" s="140"/>
      <c r="K26" s="475"/>
      <c r="L26" s="476"/>
      <c r="M26" s="476"/>
      <c r="N26" s="477"/>
      <c r="O26" s="475"/>
      <c r="P26" s="478"/>
    </row>
    <row r="27" spans="1:16" ht="12.75" customHeight="1">
      <c r="A27" s="145"/>
      <c r="B27" s="146"/>
      <c r="C27" s="147">
        <v>0</v>
      </c>
      <c r="D27" s="146">
        <v>0</v>
      </c>
      <c r="E27" s="148">
        <v>0</v>
      </c>
      <c r="F27" s="146"/>
      <c r="G27" s="149"/>
      <c r="H27" s="150">
        <f t="shared" ref="H27:H50" si="0">(E27*F27)*D27</f>
        <v>0</v>
      </c>
      <c r="I27" s="139">
        <f t="shared" ref="I27:I50" si="1">(G27*H27)</f>
        <v>0</v>
      </c>
      <c r="J27" s="140"/>
      <c r="K27" s="151">
        <f t="shared" ref="K27:K50" si="2">$E27*(1+K$12)</f>
        <v>0</v>
      </c>
      <c r="L27" s="152">
        <f t="shared" ref="L27:P43" si="3">K27*(1+L$12)</f>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c r="A35" s="145"/>
      <c r="B35" s="146"/>
      <c r="C35" s="147">
        <v>0</v>
      </c>
      <c r="D35" s="146">
        <v>0</v>
      </c>
      <c r="E35" s="148">
        <v>0</v>
      </c>
      <c r="F35" s="146"/>
      <c r="G35" s="149"/>
      <c r="H35" s="150">
        <f t="shared" si="0"/>
        <v>0</v>
      </c>
      <c r="I35" s="139">
        <f t="shared" si="1"/>
        <v>0</v>
      </c>
      <c r="J35" s="140"/>
      <c r="K35" s="151">
        <f t="shared" si="2"/>
        <v>0</v>
      </c>
      <c r="L35" s="152">
        <f t="shared" si="3"/>
        <v>0</v>
      </c>
      <c r="M35" s="152">
        <f t="shared" si="3"/>
        <v>0</v>
      </c>
      <c r="N35" s="153">
        <f t="shared" si="3"/>
        <v>0</v>
      </c>
      <c r="O35" s="151">
        <f t="shared" si="3"/>
        <v>0</v>
      </c>
      <c r="P35" s="154">
        <f t="shared" si="3"/>
        <v>0</v>
      </c>
    </row>
    <row r="36" spans="1:16">
      <c r="A36" s="145"/>
      <c r="B36" s="146"/>
      <c r="C36" s="147">
        <v>0</v>
      </c>
      <c r="D36" s="146">
        <v>0</v>
      </c>
      <c r="E36" s="148">
        <v>0</v>
      </c>
      <c r="F36" s="146"/>
      <c r="G36" s="149"/>
      <c r="H36" s="150">
        <f t="shared" si="0"/>
        <v>0</v>
      </c>
      <c r="I36" s="139">
        <f t="shared" si="1"/>
        <v>0</v>
      </c>
      <c r="J36" s="140"/>
      <c r="K36" s="151">
        <f t="shared" si="2"/>
        <v>0</v>
      </c>
      <c r="L36" s="152">
        <f t="shared" si="3"/>
        <v>0</v>
      </c>
      <c r="M36" s="152">
        <f t="shared" si="3"/>
        <v>0</v>
      </c>
      <c r="N36" s="153">
        <f t="shared" si="3"/>
        <v>0</v>
      </c>
      <c r="O36" s="151">
        <f t="shared" si="3"/>
        <v>0</v>
      </c>
      <c r="P36" s="154">
        <f t="shared" si="3"/>
        <v>0</v>
      </c>
    </row>
    <row r="37" spans="1:16">
      <c r="A37" s="145"/>
      <c r="B37" s="146"/>
      <c r="C37" s="147">
        <v>0</v>
      </c>
      <c r="D37" s="146">
        <v>0</v>
      </c>
      <c r="E37" s="148">
        <v>0</v>
      </c>
      <c r="F37" s="146"/>
      <c r="G37" s="149"/>
      <c r="H37" s="150">
        <f t="shared" si="0"/>
        <v>0</v>
      </c>
      <c r="I37" s="139">
        <f t="shared" si="1"/>
        <v>0</v>
      </c>
      <c r="J37" s="140"/>
      <c r="K37" s="151">
        <f t="shared" si="2"/>
        <v>0</v>
      </c>
      <c r="L37" s="152">
        <f t="shared" si="3"/>
        <v>0</v>
      </c>
      <c r="M37" s="152">
        <f t="shared" si="3"/>
        <v>0</v>
      </c>
      <c r="N37" s="153">
        <f t="shared" si="3"/>
        <v>0</v>
      </c>
      <c r="O37" s="151">
        <f t="shared" si="3"/>
        <v>0</v>
      </c>
      <c r="P37" s="154">
        <f t="shared" si="3"/>
        <v>0</v>
      </c>
    </row>
    <row r="38" spans="1:16">
      <c r="A38" s="145"/>
      <c r="B38" s="146"/>
      <c r="C38" s="147">
        <v>0</v>
      </c>
      <c r="D38" s="146">
        <v>0</v>
      </c>
      <c r="E38" s="148">
        <v>0</v>
      </c>
      <c r="F38" s="146"/>
      <c r="G38" s="149"/>
      <c r="H38" s="150">
        <f t="shared" si="0"/>
        <v>0</v>
      </c>
      <c r="I38" s="139">
        <f t="shared" si="1"/>
        <v>0</v>
      </c>
      <c r="J38" s="140"/>
      <c r="K38" s="151">
        <f t="shared" si="2"/>
        <v>0</v>
      </c>
      <c r="L38" s="152">
        <f t="shared" si="3"/>
        <v>0</v>
      </c>
      <c r="M38" s="152">
        <f t="shared" si="3"/>
        <v>0</v>
      </c>
      <c r="N38" s="153">
        <f t="shared" si="3"/>
        <v>0</v>
      </c>
      <c r="O38" s="151">
        <f t="shared" si="3"/>
        <v>0</v>
      </c>
      <c r="P38" s="154">
        <f t="shared" si="3"/>
        <v>0</v>
      </c>
    </row>
    <row r="39" spans="1:16">
      <c r="A39" s="145"/>
      <c r="B39" s="146"/>
      <c r="C39" s="147">
        <v>0</v>
      </c>
      <c r="D39" s="146">
        <v>0</v>
      </c>
      <c r="E39" s="148">
        <v>0</v>
      </c>
      <c r="F39" s="146"/>
      <c r="G39" s="149"/>
      <c r="H39" s="150">
        <f t="shared" si="0"/>
        <v>0</v>
      </c>
      <c r="I39" s="139">
        <f t="shared" si="1"/>
        <v>0</v>
      </c>
      <c r="J39" s="140"/>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si="3"/>
        <v>0</v>
      </c>
      <c r="M43" s="152">
        <f t="shared" si="3"/>
        <v>0</v>
      </c>
      <c r="N43" s="153">
        <f t="shared" si="3"/>
        <v>0</v>
      </c>
      <c r="O43" s="151">
        <f t="shared" si="3"/>
        <v>0</v>
      </c>
      <c r="P43" s="154">
        <f t="shared" si="3"/>
        <v>0</v>
      </c>
    </row>
    <row r="44" spans="1:16">
      <c r="A44" s="145"/>
      <c r="B44" s="146"/>
      <c r="C44" s="147">
        <v>0</v>
      </c>
      <c r="D44" s="146">
        <v>0</v>
      </c>
      <c r="E44" s="148">
        <v>0</v>
      </c>
      <c r="F44" s="146"/>
      <c r="G44" s="149"/>
      <c r="H44" s="150">
        <f t="shared" si="0"/>
        <v>0</v>
      </c>
      <c r="I44" s="139">
        <f t="shared" si="1"/>
        <v>0</v>
      </c>
      <c r="J44" s="140"/>
      <c r="K44" s="151">
        <f t="shared" si="2"/>
        <v>0</v>
      </c>
      <c r="L44" s="152">
        <f t="shared" ref="L44:P48" si="4">K44*(1+L$12)</f>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 t="shared" si="4"/>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 t="shared" si="4"/>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 t="shared" si="4"/>
        <v>0</v>
      </c>
      <c r="N48" s="153">
        <f t="shared" si="4"/>
        <v>0</v>
      </c>
      <c r="O48" s="151">
        <f>N48*(1+O$12)</f>
        <v>0</v>
      </c>
      <c r="P48" s="154">
        <f t="shared" si="4"/>
        <v>0</v>
      </c>
    </row>
    <row r="49" spans="1:16">
      <c r="A49" s="145"/>
      <c r="B49" s="146"/>
      <c r="C49" s="147">
        <v>0</v>
      </c>
      <c r="D49" s="146">
        <v>0</v>
      </c>
      <c r="E49" s="148">
        <v>0</v>
      </c>
      <c r="F49" s="146"/>
      <c r="G49" s="149"/>
      <c r="H49" s="150">
        <f t="shared" si="0"/>
        <v>0</v>
      </c>
      <c r="I49" s="139">
        <f t="shared" si="1"/>
        <v>0</v>
      </c>
      <c r="J49" s="140"/>
      <c r="K49" s="151">
        <f t="shared" si="2"/>
        <v>0</v>
      </c>
      <c r="L49" s="152">
        <f>K49*(1+L$12)</f>
        <v>0</v>
      </c>
      <c r="M49" s="152">
        <f>L49*(1+M$12)</f>
        <v>0</v>
      </c>
      <c r="N49" s="153">
        <f>M49*(1+N$12)</f>
        <v>0</v>
      </c>
      <c r="O49" s="151">
        <f>N49*(1+O$12)</f>
        <v>0</v>
      </c>
      <c r="P49" s="154">
        <f>O49*(1+P$12)</f>
        <v>0</v>
      </c>
    </row>
    <row r="50" spans="1:16" ht="13.5" thickBot="1">
      <c r="A50" s="155"/>
      <c r="B50" s="156"/>
      <c r="C50" s="157">
        <v>0</v>
      </c>
      <c r="D50" s="156">
        <v>0</v>
      </c>
      <c r="E50" s="158">
        <v>0</v>
      </c>
      <c r="F50" s="156"/>
      <c r="G50" s="159"/>
      <c r="H50" s="160">
        <f t="shared" si="0"/>
        <v>0</v>
      </c>
      <c r="I50" s="161">
        <f t="shared" si="1"/>
        <v>0</v>
      </c>
      <c r="J50" s="140"/>
      <c r="K50" s="162">
        <f t="shared" si="2"/>
        <v>0</v>
      </c>
      <c r="L50" s="163">
        <f>K50*(1+L$12)</f>
        <v>0</v>
      </c>
      <c r="M50" s="163">
        <f>L50*(1+M$12)</f>
        <v>0</v>
      </c>
      <c r="N50" s="164">
        <f>M50*(1+N$12)</f>
        <v>0</v>
      </c>
      <c r="O50" s="162">
        <f>N50*(1+O$12)</f>
        <v>0</v>
      </c>
      <c r="P50" s="165">
        <f>O50*(1+P$12)</f>
        <v>0</v>
      </c>
    </row>
    <row r="51" spans="1:16" ht="13.5" thickBot="1">
      <c r="A51" s="140"/>
      <c r="B51" s="166"/>
      <c r="C51" s="167"/>
      <c r="D51" s="166"/>
      <c r="E51" s="616"/>
      <c r="F51" s="616"/>
      <c r="G51" s="617"/>
      <c r="H51" s="479"/>
      <c r="I51" s="480"/>
      <c r="J51" s="140"/>
      <c r="K51" s="170"/>
      <c r="L51" s="170"/>
      <c r="M51" s="170"/>
      <c r="N51" s="170"/>
      <c r="O51" s="170"/>
      <c r="P51" s="170"/>
    </row>
  </sheetData>
  <mergeCells count="7">
    <mergeCell ref="E51:G51"/>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88</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90</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v>0</v>
      </c>
      <c r="F12" s="173">
        <v>0</v>
      </c>
      <c r="G12" s="173">
        <v>0</v>
      </c>
      <c r="H12" s="174">
        <v>0</v>
      </c>
      <c r="I12" s="175">
        <v>0</v>
      </c>
      <c r="J12" s="176">
        <v>0</v>
      </c>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49" t="s">
        <v>59</v>
      </c>
      <c r="C19" s="650"/>
      <c r="D19" s="58">
        <v>0</v>
      </c>
      <c r="E19" s="57">
        <f t="shared" si="0"/>
        <v>0</v>
      </c>
      <c r="F19" s="57">
        <f t="shared" si="0"/>
        <v>0</v>
      </c>
      <c r="G19" s="57">
        <f t="shared" si="0"/>
        <v>0</v>
      </c>
      <c r="H19" s="56">
        <f t="shared" si="0"/>
        <v>0</v>
      </c>
      <c r="I19" s="55">
        <f t="shared" si="0"/>
        <v>0</v>
      </c>
      <c r="J19" s="54">
        <f t="shared" si="0"/>
        <v>0</v>
      </c>
    </row>
    <row r="20" spans="1:16" ht="12.75" customHeight="1">
      <c r="A20" s="177"/>
      <c r="B20" s="649" t="s">
        <v>59</v>
      </c>
      <c r="C20" s="650"/>
      <c r="D20" s="58">
        <v>0</v>
      </c>
      <c r="E20" s="57">
        <f t="shared" si="0"/>
        <v>0</v>
      </c>
      <c r="F20" s="57">
        <f t="shared" si="0"/>
        <v>0</v>
      </c>
      <c r="G20" s="57">
        <f t="shared" si="0"/>
        <v>0</v>
      </c>
      <c r="H20" s="56">
        <f t="shared" si="0"/>
        <v>0</v>
      </c>
      <c r="I20" s="55">
        <f t="shared" si="0"/>
        <v>0</v>
      </c>
      <c r="J20" s="54">
        <f t="shared" si="0"/>
        <v>0</v>
      </c>
    </row>
    <row r="21" spans="1:16" ht="12.75" customHeight="1">
      <c r="A21" s="178"/>
      <c r="B21" s="649" t="s">
        <v>59</v>
      </c>
      <c r="C21" s="650"/>
      <c r="D21" s="58">
        <v>0</v>
      </c>
      <c r="E21" s="57">
        <f t="shared" si="0"/>
        <v>0</v>
      </c>
      <c r="F21" s="57">
        <f t="shared" si="0"/>
        <v>0</v>
      </c>
      <c r="G21" s="57">
        <f t="shared" si="0"/>
        <v>0</v>
      </c>
      <c r="H21" s="56">
        <f t="shared" si="0"/>
        <v>0</v>
      </c>
      <c r="I21" s="55">
        <f t="shared" si="0"/>
        <v>0</v>
      </c>
      <c r="J21" s="54">
        <f t="shared" si="0"/>
        <v>0</v>
      </c>
    </row>
    <row r="22" spans="1:16" ht="12.75" customHeight="1">
      <c r="A22" s="178"/>
      <c r="B22" s="649" t="s">
        <v>59</v>
      </c>
      <c r="C22" s="650"/>
      <c r="D22" s="58">
        <v>0</v>
      </c>
      <c r="E22" s="57">
        <f t="shared" si="0"/>
        <v>0</v>
      </c>
      <c r="F22" s="57">
        <f t="shared" si="0"/>
        <v>0</v>
      </c>
      <c r="G22" s="57">
        <f t="shared" si="0"/>
        <v>0</v>
      </c>
      <c r="H22" s="56">
        <f t="shared" si="0"/>
        <v>0</v>
      </c>
      <c r="I22" s="55">
        <f t="shared" si="0"/>
        <v>0</v>
      </c>
      <c r="J22" s="54">
        <f t="shared" si="0"/>
        <v>0</v>
      </c>
    </row>
    <row r="23" spans="1:16" ht="12.75" customHeight="1">
      <c r="A23" s="178"/>
      <c r="B23" s="649" t="s">
        <v>59</v>
      </c>
      <c r="C23" s="650"/>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6"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c r="K31" s="185"/>
      <c r="L31" s="185"/>
      <c r="M31" s="185"/>
      <c r="N31" s="185"/>
      <c r="O31" s="185"/>
      <c r="P31" s="185"/>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s="22" customFormat="1" ht="18" customHeight="1">
      <c r="A2" s="558" t="s">
        <v>324</v>
      </c>
      <c r="B2" s="558"/>
      <c r="C2" s="558"/>
      <c r="D2" s="558"/>
      <c r="E2" s="558"/>
      <c r="F2" s="558"/>
      <c r="G2" s="558"/>
      <c r="H2" s="558"/>
      <c r="I2" s="558"/>
    </row>
    <row r="4" spans="1:9" ht="18" customHeight="1">
      <c r="A4" s="605" t="s">
        <v>91</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92</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89">
        <v>45019</v>
      </c>
      <c r="H10" s="88">
        <v>45382</v>
      </c>
      <c r="I10" s="87">
        <v>45747</v>
      </c>
    </row>
    <row r="11" spans="1:9" ht="12.75" customHeight="1" thickBot="1">
      <c r="C11" s="86" t="s">
        <v>39</v>
      </c>
      <c r="D11" s="422"/>
      <c r="E11" s="422"/>
      <c r="F11" s="422"/>
      <c r="G11" s="423"/>
      <c r="H11" s="424"/>
      <c r="I11" s="425"/>
    </row>
    <row r="12" spans="1:9" ht="12.75" customHeight="1">
      <c r="A12" s="608" t="s">
        <v>38</v>
      </c>
      <c r="B12" s="609"/>
      <c r="C12" s="428"/>
      <c r="D12" s="426"/>
      <c r="E12" s="426"/>
      <c r="F12" s="426"/>
      <c r="G12" s="427"/>
      <c r="H12" s="428"/>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31"/>
      <c r="H14" s="430"/>
      <c r="I14" s="415"/>
    </row>
    <row r="15" spans="1:9" ht="12.75" customHeight="1">
      <c r="A15" s="72" t="s">
        <v>35</v>
      </c>
      <c r="B15" s="37">
        <v>0</v>
      </c>
      <c r="C15" s="430"/>
      <c r="D15" s="414"/>
      <c r="E15" s="414"/>
      <c r="F15" s="414"/>
      <c r="G15" s="431"/>
      <c r="H15" s="430"/>
      <c r="I15" s="415"/>
    </row>
    <row r="16" spans="1:9" ht="12.75" customHeight="1">
      <c r="A16" s="72" t="s">
        <v>34</v>
      </c>
      <c r="B16" s="37">
        <v>0</v>
      </c>
      <c r="C16" s="70">
        <v>0</v>
      </c>
      <c r="D16" s="57">
        <f t="shared" ref="D16:I23" si="0">(C16*D$11)+C16</f>
        <v>0</v>
      </c>
      <c r="E16" s="57">
        <f t="shared" si="0"/>
        <v>0</v>
      </c>
      <c r="F16" s="57">
        <f t="shared" si="0"/>
        <v>0</v>
      </c>
      <c r="G16" s="56">
        <f t="shared" si="0"/>
        <v>0</v>
      </c>
      <c r="H16" s="55">
        <f t="shared" si="0"/>
        <v>0</v>
      </c>
      <c r="I16" s="54">
        <f t="shared" si="0"/>
        <v>0</v>
      </c>
    </row>
    <row r="17" spans="1:9" ht="12.75" customHeight="1">
      <c r="A17" s="72" t="s">
        <v>33</v>
      </c>
      <c r="B17" s="37">
        <v>0</v>
      </c>
      <c r="C17" s="430"/>
      <c r="D17" s="414"/>
      <c r="E17" s="414"/>
      <c r="F17" s="414"/>
      <c r="G17" s="431"/>
      <c r="H17" s="430"/>
      <c r="I17" s="415"/>
    </row>
    <row r="18" spans="1:9" ht="12.75" customHeight="1">
      <c r="A18" s="72" t="s">
        <v>32</v>
      </c>
      <c r="B18" s="37">
        <v>0</v>
      </c>
      <c r="C18" s="70">
        <v>0</v>
      </c>
      <c r="D18" s="57">
        <f t="shared" si="0"/>
        <v>0</v>
      </c>
      <c r="E18" s="57">
        <f t="shared" si="0"/>
        <v>0</v>
      </c>
      <c r="F18" s="57">
        <f t="shared" si="0"/>
        <v>0</v>
      </c>
      <c r="G18" s="56">
        <f t="shared" si="0"/>
        <v>0</v>
      </c>
      <c r="H18" s="55">
        <f t="shared" si="0"/>
        <v>0</v>
      </c>
      <c r="I18" s="54">
        <f t="shared" si="0"/>
        <v>0</v>
      </c>
    </row>
    <row r="19" spans="1:9" ht="12.75" customHeight="1">
      <c r="A19" s="72" t="s">
        <v>31</v>
      </c>
      <c r="B19" s="37">
        <v>0</v>
      </c>
      <c r="C19" s="70">
        <v>0</v>
      </c>
      <c r="D19" s="57">
        <f t="shared" si="0"/>
        <v>0</v>
      </c>
      <c r="E19" s="57">
        <f t="shared" si="0"/>
        <v>0</v>
      </c>
      <c r="F19" s="57">
        <f t="shared" si="0"/>
        <v>0</v>
      </c>
      <c r="G19" s="56">
        <f t="shared" si="0"/>
        <v>0</v>
      </c>
      <c r="H19" s="55">
        <f t="shared" si="0"/>
        <v>0</v>
      </c>
      <c r="I19" s="54">
        <f t="shared" si="0"/>
        <v>0</v>
      </c>
    </row>
    <row r="20" spans="1:9" ht="12.75" customHeight="1">
      <c r="A20" s="72" t="s">
        <v>31</v>
      </c>
      <c r="B20" s="37">
        <v>0</v>
      </c>
      <c r="C20" s="70">
        <v>0</v>
      </c>
      <c r="D20" s="57">
        <f t="shared" si="0"/>
        <v>0</v>
      </c>
      <c r="E20" s="57">
        <f t="shared" si="0"/>
        <v>0</v>
      </c>
      <c r="F20" s="57">
        <f t="shared" si="0"/>
        <v>0</v>
      </c>
      <c r="G20" s="56">
        <f t="shared" si="0"/>
        <v>0</v>
      </c>
      <c r="H20" s="55">
        <f t="shared" si="0"/>
        <v>0</v>
      </c>
      <c r="I20" s="54">
        <f t="shared" si="0"/>
        <v>0</v>
      </c>
    </row>
    <row r="21" spans="1:9" ht="12.75" customHeight="1">
      <c r="A21" s="72" t="s">
        <v>31</v>
      </c>
      <c r="B21" s="37">
        <v>0</v>
      </c>
      <c r="C21" s="70">
        <v>0</v>
      </c>
      <c r="D21" s="57">
        <f t="shared" si="0"/>
        <v>0</v>
      </c>
      <c r="E21" s="57">
        <f t="shared" si="0"/>
        <v>0</v>
      </c>
      <c r="F21" s="57">
        <f t="shared" si="0"/>
        <v>0</v>
      </c>
      <c r="G21" s="56">
        <f t="shared" si="0"/>
        <v>0</v>
      </c>
      <c r="H21" s="55">
        <f t="shared" si="0"/>
        <v>0</v>
      </c>
      <c r="I21" s="54">
        <f t="shared" si="0"/>
        <v>0</v>
      </c>
    </row>
    <row r="22" spans="1:9" ht="12.75" customHeight="1">
      <c r="A22" s="72" t="s">
        <v>31</v>
      </c>
      <c r="B22" s="37">
        <v>0</v>
      </c>
      <c r="C22" s="70">
        <v>0</v>
      </c>
      <c r="D22" s="57">
        <f t="shared" si="0"/>
        <v>0</v>
      </c>
      <c r="E22" s="57">
        <f t="shared" si="0"/>
        <v>0</v>
      </c>
      <c r="F22" s="57">
        <f t="shared" si="0"/>
        <v>0</v>
      </c>
      <c r="G22" s="56">
        <f t="shared" si="0"/>
        <v>0</v>
      </c>
      <c r="H22" s="55">
        <f t="shared" si="0"/>
        <v>0</v>
      </c>
      <c r="I22" s="54">
        <f t="shared" si="0"/>
        <v>0</v>
      </c>
    </row>
    <row r="23" spans="1:9" ht="12.75" customHeight="1">
      <c r="A23" s="72" t="s">
        <v>31</v>
      </c>
      <c r="B23" s="37">
        <v>0</v>
      </c>
      <c r="C23" s="70">
        <v>0</v>
      </c>
      <c r="D23" s="57">
        <f t="shared" si="0"/>
        <v>0</v>
      </c>
      <c r="E23" s="57">
        <f t="shared" si="0"/>
        <v>0</v>
      </c>
      <c r="F23" s="57">
        <f t="shared" si="0"/>
        <v>0</v>
      </c>
      <c r="G23" s="56">
        <f t="shared" si="0"/>
        <v>0</v>
      </c>
      <c r="H23" s="55">
        <f t="shared" si="0"/>
        <v>0</v>
      </c>
      <c r="I23" s="54">
        <f t="shared" si="0"/>
        <v>0</v>
      </c>
    </row>
    <row r="24" spans="1:9" ht="12.75" customHeight="1" thickBot="1">
      <c r="A24" s="606" t="s">
        <v>30</v>
      </c>
      <c r="B24" s="607"/>
      <c r="C24" s="432"/>
      <c r="D24" s="433"/>
      <c r="E24" s="433"/>
      <c r="F24" s="433"/>
      <c r="G24" s="434"/>
      <c r="H24" s="432"/>
      <c r="I24" s="435"/>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31"/>
      <c r="H27" s="430"/>
      <c r="I27" s="415"/>
    </row>
    <row r="28" spans="1:9" ht="12.75" customHeight="1">
      <c r="A28" s="603" t="s">
        <v>68</v>
      </c>
      <c r="B28" s="604"/>
      <c r="C28" s="436"/>
      <c r="D28" s="414"/>
      <c r="E28" s="414"/>
      <c r="F28" s="414"/>
      <c r="G28" s="431"/>
      <c r="H28" s="430"/>
      <c r="I28" s="415"/>
    </row>
    <row r="29" spans="1:9" ht="12.75" customHeight="1">
      <c r="A29" s="603" t="s">
        <v>24</v>
      </c>
      <c r="B29" s="604"/>
      <c r="C29" s="436"/>
      <c r="D29" s="414"/>
      <c r="E29" s="414"/>
      <c r="F29" s="414"/>
      <c r="G29" s="431"/>
      <c r="H29" s="430"/>
      <c r="I29" s="415"/>
    </row>
    <row r="30" spans="1:9" ht="12.75" customHeight="1">
      <c r="A30" s="603" t="s">
        <v>69</v>
      </c>
      <c r="B30" s="604"/>
      <c r="C30" s="436"/>
      <c r="D30" s="414"/>
      <c r="E30" s="414"/>
      <c r="F30" s="414"/>
      <c r="G30" s="431"/>
      <c r="H30" s="430"/>
      <c r="I30" s="415"/>
    </row>
    <row r="31" spans="1:9" ht="12.75" customHeight="1">
      <c r="A31" s="603" t="s">
        <v>22</v>
      </c>
      <c r="B31" s="604"/>
      <c r="C31" s="436"/>
      <c r="D31" s="414"/>
      <c r="E31" s="414"/>
      <c r="F31" s="414"/>
      <c r="G31" s="431"/>
      <c r="H31" s="430"/>
      <c r="I31" s="415"/>
    </row>
    <row r="32" spans="1:9" ht="12.75" customHeight="1">
      <c r="A32" s="603" t="s">
        <v>21</v>
      </c>
      <c r="B32" s="604"/>
      <c r="C32" s="58">
        <v>0</v>
      </c>
      <c r="D32" s="57">
        <f t="shared" ref="D32:I40" si="1">(C32*D$11)+C32</f>
        <v>0</v>
      </c>
      <c r="E32" s="57">
        <f t="shared" si="1"/>
        <v>0</v>
      </c>
      <c r="F32" s="57">
        <f t="shared" si="1"/>
        <v>0</v>
      </c>
      <c r="G32" s="56">
        <f t="shared" si="1"/>
        <v>0</v>
      </c>
      <c r="H32" s="55">
        <f t="shared" si="1"/>
        <v>0</v>
      </c>
      <c r="I32" s="54">
        <f t="shared" si="1"/>
        <v>0</v>
      </c>
    </row>
    <row r="33" spans="1:11" ht="12.75" customHeight="1">
      <c r="A33" s="603" t="s">
        <v>21</v>
      </c>
      <c r="B33" s="604"/>
      <c r="C33" s="58">
        <v>0</v>
      </c>
      <c r="D33" s="57">
        <f t="shared" si="1"/>
        <v>0</v>
      </c>
      <c r="E33" s="57">
        <f t="shared" si="1"/>
        <v>0</v>
      </c>
      <c r="F33" s="57">
        <f t="shared" si="1"/>
        <v>0</v>
      </c>
      <c r="G33" s="56">
        <f t="shared" si="1"/>
        <v>0</v>
      </c>
      <c r="H33" s="55">
        <f t="shared" si="1"/>
        <v>0</v>
      </c>
      <c r="I33" s="54">
        <f t="shared" si="1"/>
        <v>0</v>
      </c>
    </row>
    <row r="34" spans="1:11" ht="12.75" customHeight="1">
      <c r="A34" s="603" t="s">
        <v>21</v>
      </c>
      <c r="B34" s="604"/>
      <c r="C34" s="58">
        <v>0</v>
      </c>
      <c r="D34" s="57">
        <f t="shared" si="1"/>
        <v>0</v>
      </c>
      <c r="E34" s="57">
        <f t="shared" si="1"/>
        <v>0</v>
      </c>
      <c r="F34" s="57">
        <f t="shared" si="1"/>
        <v>0</v>
      </c>
      <c r="G34" s="56">
        <f t="shared" si="1"/>
        <v>0</v>
      </c>
      <c r="H34" s="55">
        <f t="shared" si="1"/>
        <v>0</v>
      </c>
      <c r="I34" s="54">
        <f t="shared" si="1"/>
        <v>0</v>
      </c>
    </row>
    <row r="35" spans="1:11" ht="12.75" customHeight="1">
      <c r="A35" s="603" t="s">
        <v>21</v>
      </c>
      <c r="B35" s="604"/>
      <c r="C35" s="58">
        <v>0</v>
      </c>
      <c r="D35" s="57">
        <f t="shared" si="1"/>
        <v>0</v>
      </c>
      <c r="E35" s="57">
        <f t="shared" si="1"/>
        <v>0</v>
      </c>
      <c r="F35" s="57">
        <f t="shared" si="1"/>
        <v>0</v>
      </c>
      <c r="G35" s="56">
        <f t="shared" si="1"/>
        <v>0</v>
      </c>
      <c r="H35" s="55">
        <f t="shared" si="1"/>
        <v>0</v>
      </c>
      <c r="I35" s="54">
        <f t="shared" si="1"/>
        <v>0</v>
      </c>
    </row>
    <row r="36" spans="1:11" ht="12.75" customHeight="1">
      <c r="A36" s="603" t="s">
        <v>21</v>
      </c>
      <c r="B36" s="604"/>
      <c r="C36" s="58">
        <v>0</v>
      </c>
      <c r="D36" s="57">
        <f t="shared" si="1"/>
        <v>0</v>
      </c>
      <c r="E36" s="57">
        <f t="shared" si="1"/>
        <v>0</v>
      </c>
      <c r="F36" s="57">
        <f t="shared" si="1"/>
        <v>0</v>
      </c>
      <c r="G36" s="56">
        <f t="shared" si="1"/>
        <v>0</v>
      </c>
      <c r="H36" s="55">
        <f t="shared" si="1"/>
        <v>0</v>
      </c>
      <c r="I36" s="54">
        <f t="shared" si="1"/>
        <v>0</v>
      </c>
    </row>
    <row r="37" spans="1:11">
      <c r="A37" s="603" t="s">
        <v>21</v>
      </c>
      <c r="B37" s="604"/>
      <c r="C37" s="58">
        <v>0</v>
      </c>
      <c r="D37" s="57">
        <f t="shared" si="1"/>
        <v>0</v>
      </c>
      <c r="E37" s="57">
        <f t="shared" si="1"/>
        <v>0</v>
      </c>
      <c r="F37" s="57">
        <f t="shared" si="1"/>
        <v>0</v>
      </c>
      <c r="G37" s="56">
        <f t="shared" si="1"/>
        <v>0</v>
      </c>
      <c r="H37" s="55">
        <f t="shared" si="1"/>
        <v>0</v>
      </c>
      <c r="I37" s="54">
        <f t="shared" si="1"/>
        <v>0</v>
      </c>
    </row>
    <row r="38" spans="1:11">
      <c r="A38" s="603" t="s">
        <v>21</v>
      </c>
      <c r="B38" s="604"/>
      <c r="C38" s="58">
        <v>0</v>
      </c>
      <c r="D38" s="57">
        <f t="shared" si="1"/>
        <v>0</v>
      </c>
      <c r="E38" s="57">
        <f t="shared" si="1"/>
        <v>0</v>
      </c>
      <c r="F38" s="57">
        <f t="shared" si="1"/>
        <v>0</v>
      </c>
      <c r="G38" s="56">
        <f t="shared" si="1"/>
        <v>0</v>
      </c>
      <c r="H38" s="55">
        <f t="shared" si="1"/>
        <v>0</v>
      </c>
      <c r="I38" s="54">
        <f t="shared" si="1"/>
        <v>0</v>
      </c>
    </row>
    <row r="39" spans="1:11">
      <c r="A39" s="603" t="s">
        <v>21</v>
      </c>
      <c r="B39" s="604"/>
      <c r="C39" s="58">
        <v>0</v>
      </c>
      <c r="D39" s="57">
        <f t="shared" si="1"/>
        <v>0</v>
      </c>
      <c r="E39" s="57">
        <f t="shared" si="1"/>
        <v>0</v>
      </c>
      <c r="F39" s="57">
        <f t="shared" si="1"/>
        <v>0</v>
      </c>
      <c r="G39" s="56">
        <f t="shared" si="1"/>
        <v>0</v>
      </c>
      <c r="H39" s="55">
        <f t="shared" si="1"/>
        <v>0</v>
      </c>
      <c r="I39" s="54">
        <f t="shared" si="1"/>
        <v>0</v>
      </c>
    </row>
    <row r="40" spans="1:11">
      <c r="A40" s="603" t="s">
        <v>21</v>
      </c>
      <c r="B40" s="604"/>
      <c r="C40" s="58">
        <v>0</v>
      </c>
      <c r="D40" s="57">
        <f t="shared" si="1"/>
        <v>0</v>
      </c>
      <c r="E40" s="57">
        <f t="shared" si="1"/>
        <v>0</v>
      </c>
      <c r="F40" s="57">
        <f t="shared" si="1"/>
        <v>0</v>
      </c>
      <c r="G40" s="56">
        <f t="shared" si="1"/>
        <v>0</v>
      </c>
      <c r="H40" s="55">
        <f t="shared" si="1"/>
        <v>0</v>
      </c>
      <c r="I40" s="54">
        <f t="shared" si="1"/>
        <v>0</v>
      </c>
    </row>
    <row r="41" spans="1:11">
      <c r="A41" s="598" t="s">
        <v>20</v>
      </c>
      <c r="B41" s="599"/>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45"/>
      <c r="D44" s="446"/>
      <c r="E44" s="447"/>
      <c r="F44" s="448"/>
      <c r="G44" s="449"/>
      <c r="H44" s="445"/>
      <c r="I44" s="450"/>
    </row>
    <row r="45" spans="1:11">
      <c r="A45" s="596" t="s">
        <v>16</v>
      </c>
      <c r="B45" s="600"/>
      <c r="C45" s="436"/>
      <c r="D45" s="437"/>
      <c r="E45" s="437"/>
      <c r="F45" s="437"/>
      <c r="G45" s="439"/>
      <c r="H45" s="436"/>
      <c r="I45" s="437"/>
    </row>
    <row r="46" spans="1:11">
      <c r="A46" s="596" t="s">
        <v>15</v>
      </c>
      <c r="B46" s="597"/>
      <c r="C46" s="440"/>
      <c r="D46" s="451"/>
      <c r="E46" s="451"/>
      <c r="F46" s="451"/>
      <c r="G46" s="441"/>
      <c r="H46" s="440"/>
      <c r="I46" s="452"/>
    </row>
    <row r="47" spans="1:11" ht="15.75" thickBot="1">
      <c r="A47" s="598" t="s">
        <v>14</v>
      </c>
      <c r="B47" s="599"/>
      <c r="C47" s="453"/>
      <c r="D47" s="454"/>
      <c r="E47" s="454"/>
      <c r="F47" s="454"/>
      <c r="G47" s="455"/>
      <c r="H47" s="453"/>
      <c r="I47" s="456"/>
    </row>
    <row r="48" spans="1:11" ht="13.5" thickBot="1">
      <c r="A48" s="594" t="s">
        <v>13</v>
      </c>
      <c r="B48" s="595"/>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view="pageLayout"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91</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43"/>
      <c r="M7" s="643"/>
      <c r="N7" s="643"/>
      <c r="O7" s="643"/>
      <c r="P7" s="644"/>
    </row>
    <row r="8" spans="1:16" s="99" customFormat="1" ht="12.75" customHeight="1" thickBot="1">
      <c r="A8" s="627" t="s">
        <v>93</v>
      </c>
      <c r="B8" s="628"/>
      <c r="C8" s="98"/>
      <c r="E8" s="96"/>
      <c r="K8" s="645"/>
      <c r="L8" s="646"/>
      <c r="M8" s="646"/>
      <c r="N8" s="646"/>
      <c r="O8" s="646"/>
      <c r="P8" s="647"/>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42.6" customHeight="1" thickBot="1">
      <c r="A12" s="121" t="s">
        <v>49</v>
      </c>
      <c r="B12" s="122" t="s">
        <v>50</v>
      </c>
      <c r="C12" s="123" t="s">
        <v>51</v>
      </c>
      <c r="D12" s="124" t="s">
        <v>52</v>
      </c>
      <c r="E12" s="122" t="s">
        <v>53</v>
      </c>
      <c r="F12" s="124"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c r="I13" s="465"/>
      <c r="J13" s="140"/>
      <c r="K13" s="471"/>
      <c r="L13" s="472"/>
      <c r="M13" s="472"/>
      <c r="N13" s="473"/>
      <c r="O13" s="471"/>
      <c r="P13" s="474"/>
    </row>
    <row r="14" spans="1:16" ht="12.75" customHeight="1">
      <c r="A14" s="145"/>
      <c r="B14" s="483"/>
      <c r="C14" s="534"/>
      <c r="D14" s="483"/>
      <c r="E14" s="484"/>
      <c r="F14" s="483"/>
      <c r="G14" s="536"/>
      <c r="H14" s="466"/>
      <c r="I14" s="465"/>
      <c r="J14" s="140"/>
      <c r="K14" s="475"/>
      <c r="L14" s="476"/>
      <c r="M14" s="476"/>
      <c r="N14" s="477"/>
      <c r="O14" s="475"/>
      <c r="P14" s="478"/>
    </row>
    <row r="15" spans="1:16" ht="12.75" customHeight="1">
      <c r="A15" s="145"/>
      <c r="B15" s="483"/>
      <c r="C15" s="534"/>
      <c r="D15" s="483"/>
      <c r="E15" s="484"/>
      <c r="F15" s="483"/>
      <c r="G15" s="536"/>
      <c r="H15" s="466"/>
      <c r="I15" s="465"/>
      <c r="J15" s="140"/>
      <c r="K15" s="475"/>
      <c r="L15" s="476"/>
      <c r="M15" s="476"/>
      <c r="N15" s="477"/>
      <c r="O15" s="475"/>
      <c r="P15" s="478"/>
    </row>
    <row r="16" spans="1:16" ht="12.75" customHeight="1">
      <c r="A16" s="145"/>
      <c r="B16" s="483"/>
      <c r="C16" s="534"/>
      <c r="D16" s="483"/>
      <c r="E16" s="484"/>
      <c r="F16" s="483"/>
      <c r="G16" s="536"/>
      <c r="H16" s="466"/>
      <c r="I16" s="465"/>
      <c r="J16" s="140"/>
      <c r="K16" s="475"/>
      <c r="L16" s="476"/>
      <c r="M16" s="476"/>
      <c r="N16" s="477"/>
      <c r="O16" s="475"/>
      <c r="P16" s="478"/>
    </row>
    <row r="17" spans="1:16" ht="12.75" customHeight="1">
      <c r="A17" s="145"/>
      <c r="B17" s="483"/>
      <c r="C17" s="534"/>
      <c r="D17" s="483"/>
      <c r="E17" s="484"/>
      <c r="F17" s="483"/>
      <c r="G17" s="536"/>
      <c r="H17" s="466"/>
      <c r="I17" s="465"/>
      <c r="J17" s="140"/>
      <c r="K17" s="475"/>
      <c r="L17" s="476"/>
      <c r="M17" s="476"/>
      <c r="N17" s="477"/>
      <c r="O17" s="475"/>
      <c r="P17" s="478"/>
    </row>
    <row r="18" spans="1:16" ht="12.75" customHeight="1">
      <c r="A18" s="145"/>
      <c r="B18" s="483"/>
      <c r="C18" s="534"/>
      <c r="D18" s="483"/>
      <c r="E18" s="484"/>
      <c r="F18" s="483"/>
      <c r="G18" s="536"/>
      <c r="H18" s="466"/>
      <c r="I18" s="465"/>
      <c r="J18" s="140"/>
      <c r="K18" s="475"/>
      <c r="L18" s="476"/>
      <c r="M18" s="476"/>
      <c r="N18" s="477"/>
      <c r="O18" s="475"/>
      <c r="P18" s="478"/>
    </row>
    <row r="19" spans="1:16" ht="12.75" customHeight="1">
      <c r="A19" s="145"/>
      <c r="B19" s="483"/>
      <c r="C19" s="534"/>
      <c r="D19" s="483"/>
      <c r="E19" s="484"/>
      <c r="F19" s="483"/>
      <c r="G19" s="536"/>
      <c r="H19" s="466"/>
      <c r="I19" s="465"/>
      <c r="J19" s="140"/>
      <c r="K19" s="475"/>
      <c r="L19" s="476"/>
      <c r="M19" s="476"/>
      <c r="N19" s="477"/>
      <c r="O19" s="475"/>
      <c r="P19" s="478"/>
    </row>
    <row r="20" spans="1:16" ht="12.75" customHeight="1">
      <c r="A20" s="145"/>
      <c r="B20" s="483"/>
      <c r="C20" s="534"/>
      <c r="D20" s="483"/>
      <c r="E20" s="484"/>
      <c r="F20" s="483"/>
      <c r="G20" s="536"/>
      <c r="H20" s="466"/>
      <c r="I20" s="465"/>
      <c r="J20" s="140"/>
      <c r="K20" s="475"/>
      <c r="L20" s="476"/>
      <c r="M20" s="476"/>
      <c r="N20" s="477"/>
      <c r="O20" s="475"/>
      <c r="P20" s="478"/>
    </row>
    <row r="21" spans="1:16" ht="12.75" customHeight="1">
      <c r="A21" s="145"/>
      <c r="B21" s="483"/>
      <c r="C21" s="534"/>
      <c r="D21" s="483"/>
      <c r="E21" s="484"/>
      <c r="F21" s="483"/>
      <c r="G21" s="536"/>
      <c r="H21" s="466"/>
      <c r="I21" s="465"/>
      <c r="J21" s="140"/>
      <c r="K21" s="475"/>
      <c r="L21" s="476"/>
      <c r="M21" s="476"/>
      <c r="N21" s="477"/>
      <c r="O21" s="475"/>
      <c r="P21" s="478"/>
    </row>
    <row r="22" spans="1:16" ht="12.75" customHeight="1">
      <c r="A22" s="145"/>
      <c r="B22" s="483"/>
      <c r="C22" s="534"/>
      <c r="D22" s="483"/>
      <c r="E22" s="484"/>
      <c r="F22" s="483"/>
      <c r="G22" s="536"/>
      <c r="H22" s="466"/>
      <c r="I22" s="465"/>
      <c r="J22" s="140"/>
      <c r="K22" s="475"/>
      <c r="L22" s="476"/>
      <c r="M22" s="476"/>
      <c r="N22" s="477"/>
      <c r="O22" s="475"/>
      <c r="P22" s="478"/>
    </row>
    <row r="23" spans="1:16" ht="12.75" customHeight="1">
      <c r="A23" s="145"/>
      <c r="B23" s="483"/>
      <c r="C23" s="534"/>
      <c r="D23" s="483"/>
      <c r="E23" s="484"/>
      <c r="F23" s="483"/>
      <c r="G23" s="536"/>
      <c r="H23" s="466"/>
      <c r="I23" s="465"/>
      <c r="J23" s="140"/>
      <c r="K23" s="475"/>
      <c r="L23" s="476"/>
      <c r="M23" s="476"/>
      <c r="N23" s="477"/>
      <c r="O23" s="475"/>
      <c r="P23" s="478"/>
    </row>
    <row r="24" spans="1:16" ht="12.75" customHeight="1">
      <c r="A24" s="145"/>
      <c r="B24" s="146"/>
      <c r="C24" s="147">
        <v>0</v>
      </c>
      <c r="D24" s="146">
        <v>0</v>
      </c>
      <c r="E24" s="148">
        <v>0</v>
      </c>
      <c r="F24" s="146"/>
      <c r="G24" s="149"/>
      <c r="H24" s="150">
        <f t="shared" ref="H24:H50" si="0">(E24*F24)*D24</f>
        <v>0</v>
      </c>
      <c r="I24" s="139">
        <f t="shared" ref="I24:I50" si="1">(G24*H24)</f>
        <v>0</v>
      </c>
      <c r="J24" s="140"/>
      <c r="K24" s="151">
        <f t="shared" ref="K24:K50" si="2">$E24*(1+K$12)</f>
        <v>0</v>
      </c>
      <c r="L24" s="152">
        <f t="shared" ref="L24:P43" si="3">K24*(1+L$12)</f>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c r="A35" s="145"/>
      <c r="B35" s="146"/>
      <c r="C35" s="147">
        <v>0</v>
      </c>
      <c r="D35" s="146">
        <v>0</v>
      </c>
      <c r="E35" s="148">
        <v>0</v>
      </c>
      <c r="F35" s="146"/>
      <c r="G35" s="149"/>
      <c r="H35" s="150">
        <f t="shared" si="0"/>
        <v>0</v>
      </c>
      <c r="I35" s="139">
        <f t="shared" si="1"/>
        <v>0</v>
      </c>
      <c r="J35" s="140"/>
      <c r="K35" s="151">
        <f t="shared" si="2"/>
        <v>0</v>
      </c>
      <c r="L35" s="152">
        <f t="shared" si="3"/>
        <v>0</v>
      </c>
      <c r="M35" s="152">
        <f t="shared" si="3"/>
        <v>0</v>
      </c>
      <c r="N35" s="153">
        <f t="shared" si="3"/>
        <v>0</v>
      </c>
      <c r="O35" s="151">
        <f t="shared" si="3"/>
        <v>0</v>
      </c>
      <c r="P35" s="154">
        <f t="shared" si="3"/>
        <v>0</v>
      </c>
    </row>
    <row r="36" spans="1:16">
      <c r="A36" s="145"/>
      <c r="B36" s="146"/>
      <c r="C36" s="147">
        <v>0</v>
      </c>
      <c r="D36" s="146">
        <v>0</v>
      </c>
      <c r="E36" s="148">
        <v>0</v>
      </c>
      <c r="F36" s="146"/>
      <c r="G36" s="149"/>
      <c r="H36" s="150">
        <f t="shared" si="0"/>
        <v>0</v>
      </c>
      <c r="I36" s="139">
        <f t="shared" si="1"/>
        <v>0</v>
      </c>
      <c r="J36" s="140"/>
      <c r="K36" s="151">
        <f t="shared" si="2"/>
        <v>0</v>
      </c>
      <c r="L36" s="152">
        <f t="shared" si="3"/>
        <v>0</v>
      </c>
      <c r="M36" s="152">
        <f t="shared" si="3"/>
        <v>0</v>
      </c>
      <c r="N36" s="153">
        <f t="shared" si="3"/>
        <v>0</v>
      </c>
      <c r="O36" s="151">
        <f t="shared" si="3"/>
        <v>0</v>
      </c>
      <c r="P36" s="154">
        <f t="shared" si="3"/>
        <v>0</v>
      </c>
    </row>
    <row r="37" spans="1:16">
      <c r="A37" s="145"/>
      <c r="B37" s="146"/>
      <c r="C37" s="147">
        <v>0</v>
      </c>
      <c r="D37" s="146">
        <v>0</v>
      </c>
      <c r="E37" s="148">
        <v>0</v>
      </c>
      <c r="F37" s="146"/>
      <c r="G37" s="149"/>
      <c r="H37" s="150">
        <f t="shared" si="0"/>
        <v>0</v>
      </c>
      <c r="I37" s="139">
        <f t="shared" si="1"/>
        <v>0</v>
      </c>
      <c r="J37" s="140"/>
      <c r="K37" s="151">
        <f t="shared" si="2"/>
        <v>0</v>
      </c>
      <c r="L37" s="152">
        <f t="shared" si="3"/>
        <v>0</v>
      </c>
      <c r="M37" s="152">
        <f t="shared" si="3"/>
        <v>0</v>
      </c>
      <c r="N37" s="153">
        <f t="shared" si="3"/>
        <v>0</v>
      </c>
      <c r="O37" s="151">
        <f t="shared" si="3"/>
        <v>0</v>
      </c>
      <c r="P37" s="154">
        <f t="shared" si="3"/>
        <v>0</v>
      </c>
    </row>
    <row r="38" spans="1:16">
      <c r="A38" s="145"/>
      <c r="B38" s="146"/>
      <c r="C38" s="147">
        <v>0</v>
      </c>
      <c r="D38" s="146">
        <v>0</v>
      </c>
      <c r="E38" s="148">
        <v>0</v>
      </c>
      <c r="F38" s="146"/>
      <c r="G38" s="149"/>
      <c r="H38" s="150">
        <f t="shared" si="0"/>
        <v>0</v>
      </c>
      <c r="I38" s="139">
        <f t="shared" si="1"/>
        <v>0</v>
      </c>
      <c r="J38" s="140"/>
      <c r="K38" s="151">
        <f t="shared" si="2"/>
        <v>0</v>
      </c>
      <c r="L38" s="152">
        <f t="shared" si="3"/>
        <v>0</v>
      </c>
      <c r="M38" s="152">
        <f t="shared" si="3"/>
        <v>0</v>
      </c>
      <c r="N38" s="153">
        <f t="shared" si="3"/>
        <v>0</v>
      </c>
      <c r="O38" s="151">
        <f t="shared" si="3"/>
        <v>0</v>
      </c>
      <c r="P38" s="154">
        <f t="shared" si="3"/>
        <v>0</v>
      </c>
    </row>
    <row r="39" spans="1:16">
      <c r="A39" s="145"/>
      <c r="B39" s="146"/>
      <c r="C39" s="147">
        <v>0</v>
      </c>
      <c r="D39" s="146">
        <v>0</v>
      </c>
      <c r="E39" s="148">
        <v>0</v>
      </c>
      <c r="F39" s="146"/>
      <c r="G39" s="149"/>
      <c r="H39" s="150">
        <f t="shared" si="0"/>
        <v>0</v>
      </c>
      <c r="I39" s="139">
        <f t="shared" si="1"/>
        <v>0</v>
      </c>
      <c r="J39" s="140"/>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si="3"/>
        <v>0</v>
      </c>
      <c r="M43" s="152">
        <f t="shared" si="3"/>
        <v>0</v>
      </c>
      <c r="N43" s="153">
        <f t="shared" si="3"/>
        <v>0</v>
      </c>
      <c r="O43" s="151">
        <f t="shared" si="3"/>
        <v>0</v>
      </c>
      <c r="P43" s="154">
        <f t="shared" si="3"/>
        <v>0</v>
      </c>
    </row>
    <row r="44" spans="1:16">
      <c r="A44" s="145"/>
      <c r="B44" s="146"/>
      <c r="C44" s="147">
        <v>0</v>
      </c>
      <c r="D44" s="146">
        <v>0</v>
      </c>
      <c r="E44" s="148">
        <v>0</v>
      </c>
      <c r="F44" s="146"/>
      <c r="G44" s="149"/>
      <c r="H44" s="150">
        <f t="shared" si="0"/>
        <v>0</v>
      </c>
      <c r="I44" s="139">
        <f t="shared" si="1"/>
        <v>0</v>
      </c>
      <c r="J44" s="140"/>
      <c r="K44" s="151">
        <f t="shared" si="2"/>
        <v>0</v>
      </c>
      <c r="L44" s="152">
        <f t="shared" ref="L44:P48" si="4">K44*(1+L$12)</f>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 t="shared" si="4"/>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 t="shared" si="4"/>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 t="shared" si="4"/>
        <v>0</v>
      </c>
      <c r="N48" s="153">
        <f t="shared" si="4"/>
        <v>0</v>
      </c>
      <c r="O48" s="151">
        <f>N48*(1+O$12)</f>
        <v>0</v>
      </c>
      <c r="P48" s="154">
        <f t="shared" si="4"/>
        <v>0</v>
      </c>
    </row>
    <row r="49" spans="1:16">
      <c r="A49" s="145"/>
      <c r="B49" s="146"/>
      <c r="C49" s="147">
        <v>0</v>
      </c>
      <c r="D49" s="146">
        <v>0</v>
      </c>
      <c r="E49" s="148">
        <v>0</v>
      </c>
      <c r="F49" s="146"/>
      <c r="G49" s="149"/>
      <c r="H49" s="150">
        <f t="shared" si="0"/>
        <v>0</v>
      </c>
      <c r="I49" s="139">
        <f t="shared" si="1"/>
        <v>0</v>
      </c>
      <c r="J49" s="140"/>
      <c r="K49" s="151">
        <f t="shared" si="2"/>
        <v>0</v>
      </c>
      <c r="L49" s="152">
        <f>K49*(1+L$12)</f>
        <v>0</v>
      </c>
      <c r="M49" s="152">
        <f>L49*(1+M$12)</f>
        <v>0</v>
      </c>
      <c r="N49" s="153">
        <f>M49*(1+N$12)</f>
        <v>0</v>
      </c>
      <c r="O49" s="151">
        <f>N49*(1+O$12)</f>
        <v>0</v>
      </c>
      <c r="P49" s="154">
        <f>O49*(1+P$12)</f>
        <v>0</v>
      </c>
    </row>
    <row r="50" spans="1:16" ht="13.5" thickBot="1">
      <c r="A50" s="155"/>
      <c r="B50" s="156"/>
      <c r="C50" s="157">
        <v>0</v>
      </c>
      <c r="D50" s="156">
        <v>0</v>
      </c>
      <c r="E50" s="158">
        <v>0</v>
      </c>
      <c r="F50" s="156"/>
      <c r="G50" s="159"/>
      <c r="H50" s="160">
        <f t="shared" si="0"/>
        <v>0</v>
      </c>
      <c r="I50" s="161">
        <f t="shared" si="1"/>
        <v>0</v>
      </c>
      <c r="J50" s="140"/>
      <c r="K50" s="162">
        <f t="shared" si="2"/>
        <v>0</v>
      </c>
      <c r="L50" s="163">
        <f>K50*(1+L$12)</f>
        <v>0</v>
      </c>
      <c r="M50" s="163">
        <f>L50*(1+M$12)</f>
        <v>0</v>
      </c>
      <c r="N50" s="164">
        <f>M50*(1+N$12)</f>
        <v>0</v>
      </c>
      <c r="O50" s="162">
        <f>N50*(1+O$12)</f>
        <v>0</v>
      </c>
      <c r="P50" s="165">
        <f>O50*(1+P$12)</f>
        <v>0</v>
      </c>
    </row>
    <row r="51" spans="1:16" ht="13.5" thickBot="1">
      <c r="A51" s="140"/>
      <c r="B51" s="166"/>
      <c r="C51" s="167"/>
      <c r="D51" s="166"/>
      <c r="E51" s="616"/>
      <c r="F51" s="616"/>
      <c r="G51" s="617"/>
      <c r="H51" s="168">
        <f>SUM(H13:H50)</f>
        <v>0</v>
      </c>
      <c r="I51" s="169">
        <f>SUM(I13:I50)</f>
        <v>0</v>
      </c>
      <c r="J51" s="140"/>
      <c r="K51" s="170"/>
      <c r="L51" s="170"/>
      <c r="M51" s="170"/>
      <c r="N51" s="170"/>
      <c r="O51" s="170"/>
      <c r="P51" s="170"/>
    </row>
  </sheetData>
  <mergeCells count="7">
    <mergeCell ref="E51:G51"/>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91</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93</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v>0</v>
      </c>
      <c r="F12" s="173">
        <v>0</v>
      </c>
      <c r="G12" s="173">
        <v>0</v>
      </c>
      <c r="H12" s="174">
        <v>0</v>
      </c>
      <c r="I12" s="175">
        <v>0</v>
      </c>
      <c r="J12" s="176">
        <v>0</v>
      </c>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7"/>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7"/>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6"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c r="K31" s="185"/>
      <c r="L31" s="185"/>
      <c r="M31" s="185"/>
      <c r="N31" s="185"/>
      <c r="O31" s="185"/>
      <c r="P31" s="185"/>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s="22" customFormat="1" ht="18" customHeight="1">
      <c r="A2" s="558" t="s">
        <v>324</v>
      </c>
      <c r="B2" s="558"/>
      <c r="C2" s="558"/>
      <c r="D2" s="558"/>
      <c r="E2" s="558"/>
      <c r="F2" s="558"/>
      <c r="G2" s="558"/>
      <c r="H2" s="558"/>
      <c r="I2" s="558"/>
    </row>
    <row r="4" spans="1:9" ht="18" customHeight="1">
      <c r="A4" s="605" t="s">
        <v>94</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95</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89">
        <v>45019</v>
      </c>
      <c r="H10" s="88">
        <v>45382</v>
      </c>
      <c r="I10" s="87">
        <v>45747</v>
      </c>
    </row>
    <row r="11" spans="1:9" ht="12.75" customHeight="1" thickBot="1">
      <c r="C11" s="86" t="s">
        <v>39</v>
      </c>
      <c r="D11" s="422"/>
      <c r="E11" s="422"/>
      <c r="F11" s="422"/>
      <c r="G11" s="423"/>
      <c r="H11" s="424"/>
      <c r="I11" s="425"/>
    </row>
    <row r="12" spans="1:9" ht="12.75" customHeight="1">
      <c r="A12" s="608" t="s">
        <v>38</v>
      </c>
      <c r="B12" s="609"/>
      <c r="C12" s="428"/>
      <c r="D12" s="426"/>
      <c r="E12" s="426"/>
      <c r="F12" s="426"/>
      <c r="G12" s="427"/>
      <c r="H12" s="428"/>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31"/>
      <c r="H14" s="430"/>
      <c r="I14" s="415"/>
    </row>
    <row r="15" spans="1:9" ht="12.75" customHeight="1">
      <c r="A15" s="72" t="s">
        <v>35</v>
      </c>
      <c r="B15" s="37">
        <v>0</v>
      </c>
      <c r="C15" s="430"/>
      <c r="D15" s="414"/>
      <c r="E15" s="414"/>
      <c r="F15" s="414"/>
      <c r="G15" s="431"/>
      <c r="H15" s="430"/>
      <c r="I15" s="415"/>
    </row>
    <row r="16" spans="1:9" ht="12.75" customHeight="1">
      <c r="A16" s="72" t="s">
        <v>34</v>
      </c>
      <c r="B16" s="37">
        <v>0</v>
      </c>
      <c r="C16" s="70">
        <v>0</v>
      </c>
      <c r="D16" s="57">
        <f t="shared" ref="D16:I23" si="0">(C16*D$11)+C16</f>
        <v>0</v>
      </c>
      <c r="E16" s="57">
        <f t="shared" si="0"/>
        <v>0</v>
      </c>
      <c r="F16" s="57">
        <f t="shared" si="0"/>
        <v>0</v>
      </c>
      <c r="G16" s="56">
        <f t="shared" si="0"/>
        <v>0</v>
      </c>
      <c r="H16" s="55">
        <f t="shared" si="0"/>
        <v>0</v>
      </c>
      <c r="I16" s="54">
        <f t="shared" si="0"/>
        <v>0</v>
      </c>
    </row>
    <row r="17" spans="1:9" ht="12.75" customHeight="1">
      <c r="A17" s="72" t="s">
        <v>33</v>
      </c>
      <c r="B17" s="37">
        <v>0</v>
      </c>
      <c r="C17" s="430"/>
      <c r="D17" s="414"/>
      <c r="E17" s="414"/>
      <c r="F17" s="414"/>
      <c r="G17" s="431"/>
      <c r="H17" s="430"/>
      <c r="I17" s="415"/>
    </row>
    <row r="18" spans="1:9" ht="12.75" customHeight="1">
      <c r="A18" s="72" t="s">
        <v>32</v>
      </c>
      <c r="B18" s="37">
        <v>0</v>
      </c>
      <c r="C18" s="70">
        <v>0</v>
      </c>
      <c r="D18" s="57">
        <f t="shared" si="0"/>
        <v>0</v>
      </c>
      <c r="E18" s="57">
        <f t="shared" si="0"/>
        <v>0</v>
      </c>
      <c r="F18" s="57">
        <f t="shared" si="0"/>
        <v>0</v>
      </c>
      <c r="G18" s="56">
        <f t="shared" si="0"/>
        <v>0</v>
      </c>
      <c r="H18" s="55">
        <f t="shared" si="0"/>
        <v>0</v>
      </c>
      <c r="I18" s="54">
        <f t="shared" si="0"/>
        <v>0</v>
      </c>
    </row>
    <row r="19" spans="1:9" ht="12.75" customHeight="1">
      <c r="A19" s="72" t="s">
        <v>31</v>
      </c>
      <c r="B19" s="37">
        <v>0</v>
      </c>
      <c r="C19" s="70">
        <v>0</v>
      </c>
      <c r="D19" s="57">
        <f t="shared" si="0"/>
        <v>0</v>
      </c>
      <c r="E19" s="57">
        <f t="shared" si="0"/>
        <v>0</v>
      </c>
      <c r="F19" s="57">
        <f t="shared" si="0"/>
        <v>0</v>
      </c>
      <c r="G19" s="56">
        <f t="shared" si="0"/>
        <v>0</v>
      </c>
      <c r="H19" s="55">
        <f t="shared" si="0"/>
        <v>0</v>
      </c>
      <c r="I19" s="54">
        <f t="shared" si="0"/>
        <v>0</v>
      </c>
    </row>
    <row r="20" spans="1:9" ht="12.75" customHeight="1">
      <c r="A20" s="72" t="s">
        <v>31</v>
      </c>
      <c r="B20" s="37">
        <v>0</v>
      </c>
      <c r="C20" s="70">
        <v>0</v>
      </c>
      <c r="D20" s="57">
        <f t="shared" si="0"/>
        <v>0</v>
      </c>
      <c r="E20" s="57">
        <f t="shared" si="0"/>
        <v>0</v>
      </c>
      <c r="F20" s="57">
        <f t="shared" si="0"/>
        <v>0</v>
      </c>
      <c r="G20" s="56">
        <f t="shared" si="0"/>
        <v>0</v>
      </c>
      <c r="H20" s="55">
        <f t="shared" si="0"/>
        <v>0</v>
      </c>
      <c r="I20" s="54">
        <f t="shared" si="0"/>
        <v>0</v>
      </c>
    </row>
    <row r="21" spans="1:9" ht="12.75" customHeight="1">
      <c r="A21" s="72" t="s">
        <v>31</v>
      </c>
      <c r="B21" s="37">
        <v>0</v>
      </c>
      <c r="C21" s="70">
        <v>0</v>
      </c>
      <c r="D21" s="57">
        <f t="shared" si="0"/>
        <v>0</v>
      </c>
      <c r="E21" s="57">
        <f t="shared" si="0"/>
        <v>0</v>
      </c>
      <c r="F21" s="57">
        <f t="shared" si="0"/>
        <v>0</v>
      </c>
      <c r="G21" s="56">
        <f t="shared" si="0"/>
        <v>0</v>
      </c>
      <c r="H21" s="55">
        <f t="shared" si="0"/>
        <v>0</v>
      </c>
      <c r="I21" s="54">
        <f t="shared" si="0"/>
        <v>0</v>
      </c>
    </row>
    <row r="22" spans="1:9" ht="12.75" customHeight="1">
      <c r="A22" s="72" t="s">
        <v>31</v>
      </c>
      <c r="B22" s="37">
        <v>0</v>
      </c>
      <c r="C22" s="70">
        <v>0</v>
      </c>
      <c r="D22" s="57">
        <f t="shared" si="0"/>
        <v>0</v>
      </c>
      <c r="E22" s="57">
        <f t="shared" si="0"/>
        <v>0</v>
      </c>
      <c r="F22" s="57">
        <f t="shared" si="0"/>
        <v>0</v>
      </c>
      <c r="G22" s="56">
        <f t="shared" si="0"/>
        <v>0</v>
      </c>
      <c r="H22" s="55">
        <f t="shared" si="0"/>
        <v>0</v>
      </c>
      <c r="I22" s="54">
        <f t="shared" si="0"/>
        <v>0</v>
      </c>
    </row>
    <row r="23" spans="1:9" ht="12.75" customHeight="1">
      <c r="A23" s="72" t="s">
        <v>31</v>
      </c>
      <c r="B23" s="37">
        <v>0</v>
      </c>
      <c r="C23" s="70">
        <v>0</v>
      </c>
      <c r="D23" s="57">
        <f t="shared" si="0"/>
        <v>0</v>
      </c>
      <c r="E23" s="57">
        <f t="shared" si="0"/>
        <v>0</v>
      </c>
      <c r="F23" s="57">
        <f t="shared" si="0"/>
        <v>0</v>
      </c>
      <c r="G23" s="56">
        <f t="shared" si="0"/>
        <v>0</v>
      </c>
      <c r="H23" s="55">
        <f t="shared" si="0"/>
        <v>0</v>
      </c>
      <c r="I23" s="54">
        <f t="shared" si="0"/>
        <v>0</v>
      </c>
    </row>
    <row r="24" spans="1:9" ht="12.75" customHeight="1" thickBot="1">
      <c r="A24" s="606" t="s">
        <v>30</v>
      </c>
      <c r="B24" s="607"/>
      <c r="C24" s="432">
        <f t="shared" ref="C24:I24" si="1">SUM(C12:C23)</f>
        <v>0</v>
      </c>
      <c r="D24" s="433">
        <f t="shared" si="1"/>
        <v>0</v>
      </c>
      <c r="E24" s="433">
        <f t="shared" si="1"/>
        <v>0</v>
      </c>
      <c r="F24" s="433">
        <f t="shared" si="1"/>
        <v>0</v>
      </c>
      <c r="G24" s="434">
        <f t="shared" si="1"/>
        <v>0</v>
      </c>
      <c r="H24" s="432">
        <f t="shared" si="1"/>
        <v>0</v>
      </c>
      <c r="I24" s="435">
        <f t="shared" si="1"/>
        <v>0</v>
      </c>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31"/>
      <c r="H27" s="430"/>
      <c r="I27" s="415"/>
    </row>
    <row r="28" spans="1:9" ht="12.75" customHeight="1">
      <c r="A28" s="603" t="s">
        <v>68</v>
      </c>
      <c r="B28" s="604"/>
      <c r="C28" s="436"/>
      <c r="D28" s="414"/>
      <c r="E28" s="414"/>
      <c r="F28" s="414"/>
      <c r="G28" s="431"/>
      <c r="H28" s="430"/>
      <c r="I28" s="415"/>
    </row>
    <row r="29" spans="1:9" ht="12.75" customHeight="1">
      <c r="A29" s="603" t="s">
        <v>24</v>
      </c>
      <c r="B29" s="604"/>
      <c r="C29" s="436"/>
      <c r="D29" s="414"/>
      <c r="E29" s="414"/>
      <c r="F29" s="414"/>
      <c r="G29" s="431"/>
      <c r="H29" s="430"/>
      <c r="I29" s="415"/>
    </row>
    <row r="30" spans="1:9" ht="12.75" customHeight="1">
      <c r="A30" s="603" t="s">
        <v>69</v>
      </c>
      <c r="B30" s="604"/>
      <c r="C30" s="436"/>
      <c r="D30" s="414"/>
      <c r="E30" s="414"/>
      <c r="F30" s="414"/>
      <c r="G30" s="431"/>
      <c r="H30" s="430"/>
      <c r="I30" s="415"/>
    </row>
    <row r="31" spans="1:9" ht="12.75" customHeight="1">
      <c r="A31" s="603" t="s">
        <v>22</v>
      </c>
      <c r="B31" s="604"/>
      <c r="C31" s="436"/>
      <c r="D31" s="414"/>
      <c r="E31" s="414"/>
      <c r="F31" s="414"/>
      <c r="G31" s="431"/>
      <c r="H31" s="430"/>
      <c r="I31" s="415"/>
    </row>
    <row r="32" spans="1:9" ht="12.75" customHeight="1">
      <c r="A32" s="603" t="s">
        <v>21</v>
      </c>
      <c r="B32" s="604"/>
      <c r="C32" s="58">
        <v>0</v>
      </c>
      <c r="D32" s="57">
        <f t="shared" ref="D32:I40" si="2">(C32*D$11)+C32</f>
        <v>0</v>
      </c>
      <c r="E32" s="57">
        <f t="shared" si="2"/>
        <v>0</v>
      </c>
      <c r="F32" s="57">
        <f t="shared" si="2"/>
        <v>0</v>
      </c>
      <c r="G32" s="56">
        <f t="shared" si="2"/>
        <v>0</v>
      </c>
      <c r="H32" s="55">
        <f t="shared" si="2"/>
        <v>0</v>
      </c>
      <c r="I32" s="54">
        <f t="shared" si="2"/>
        <v>0</v>
      </c>
    </row>
    <row r="33" spans="1:11">
      <c r="A33" s="603" t="s">
        <v>21</v>
      </c>
      <c r="B33" s="604"/>
      <c r="C33" s="58">
        <v>0</v>
      </c>
      <c r="D33" s="57">
        <f t="shared" si="2"/>
        <v>0</v>
      </c>
      <c r="E33" s="57">
        <f t="shared" si="2"/>
        <v>0</v>
      </c>
      <c r="F33" s="57">
        <f t="shared" si="2"/>
        <v>0</v>
      </c>
      <c r="G33" s="56">
        <f t="shared" si="2"/>
        <v>0</v>
      </c>
      <c r="H33" s="55">
        <f t="shared" si="2"/>
        <v>0</v>
      </c>
      <c r="I33" s="54">
        <f t="shared" si="2"/>
        <v>0</v>
      </c>
    </row>
    <row r="34" spans="1:11">
      <c r="A34" s="603" t="s">
        <v>21</v>
      </c>
      <c r="B34" s="604"/>
      <c r="C34" s="58">
        <v>0</v>
      </c>
      <c r="D34" s="57">
        <f t="shared" si="2"/>
        <v>0</v>
      </c>
      <c r="E34" s="57">
        <f t="shared" si="2"/>
        <v>0</v>
      </c>
      <c r="F34" s="57">
        <f t="shared" si="2"/>
        <v>0</v>
      </c>
      <c r="G34" s="56">
        <f t="shared" si="2"/>
        <v>0</v>
      </c>
      <c r="H34" s="55">
        <f t="shared" si="2"/>
        <v>0</v>
      </c>
      <c r="I34" s="54">
        <f t="shared" si="2"/>
        <v>0</v>
      </c>
    </row>
    <row r="35" spans="1:11">
      <c r="A35" s="603" t="s">
        <v>21</v>
      </c>
      <c r="B35" s="604"/>
      <c r="C35" s="58">
        <v>0</v>
      </c>
      <c r="D35" s="57">
        <f t="shared" si="2"/>
        <v>0</v>
      </c>
      <c r="E35" s="57">
        <f t="shared" si="2"/>
        <v>0</v>
      </c>
      <c r="F35" s="57">
        <f t="shared" si="2"/>
        <v>0</v>
      </c>
      <c r="G35" s="56">
        <f t="shared" si="2"/>
        <v>0</v>
      </c>
      <c r="H35" s="55">
        <f t="shared" si="2"/>
        <v>0</v>
      </c>
      <c r="I35" s="54">
        <f t="shared" si="2"/>
        <v>0</v>
      </c>
    </row>
    <row r="36" spans="1:11">
      <c r="A36" s="603" t="s">
        <v>21</v>
      </c>
      <c r="B36" s="604"/>
      <c r="C36" s="58">
        <v>0</v>
      </c>
      <c r="D36" s="57">
        <f t="shared" si="2"/>
        <v>0</v>
      </c>
      <c r="E36" s="57">
        <f t="shared" si="2"/>
        <v>0</v>
      </c>
      <c r="F36" s="57">
        <f t="shared" si="2"/>
        <v>0</v>
      </c>
      <c r="G36" s="56">
        <f t="shared" si="2"/>
        <v>0</v>
      </c>
      <c r="H36" s="55">
        <f t="shared" si="2"/>
        <v>0</v>
      </c>
      <c r="I36" s="54">
        <f t="shared" si="2"/>
        <v>0</v>
      </c>
    </row>
    <row r="37" spans="1:11">
      <c r="A37" s="603" t="s">
        <v>21</v>
      </c>
      <c r="B37" s="604"/>
      <c r="C37" s="58">
        <v>0</v>
      </c>
      <c r="D37" s="57">
        <f t="shared" si="2"/>
        <v>0</v>
      </c>
      <c r="E37" s="57">
        <f t="shared" si="2"/>
        <v>0</v>
      </c>
      <c r="F37" s="57">
        <f t="shared" si="2"/>
        <v>0</v>
      </c>
      <c r="G37" s="56">
        <f t="shared" si="2"/>
        <v>0</v>
      </c>
      <c r="H37" s="55">
        <f t="shared" si="2"/>
        <v>0</v>
      </c>
      <c r="I37" s="54">
        <f t="shared" si="2"/>
        <v>0</v>
      </c>
    </row>
    <row r="38" spans="1:11">
      <c r="A38" s="603" t="s">
        <v>21</v>
      </c>
      <c r="B38" s="604"/>
      <c r="C38" s="58">
        <v>0</v>
      </c>
      <c r="D38" s="57">
        <f t="shared" si="2"/>
        <v>0</v>
      </c>
      <c r="E38" s="57">
        <f t="shared" si="2"/>
        <v>0</v>
      </c>
      <c r="F38" s="57">
        <f t="shared" si="2"/>
        <v>0</v>
      </c>
      <c r="G38" s="56">
        <f t="shared" si="2"/>
        <v>0</v>
      </c>
      <c r="H38" s="55">
        <f t="shared" si="2"/>
        <v>0</v>
      </c>
      <c r="I38" s="54">
        <f t="shared" si="2"/>
        <v>0</v>
      </c>
    </row>
    <row r="39" spans="1:11">
      <c r="A39" s="603" t="s">
        <v>21</v>
      </c>
      <c r="B39" s="604"/>
      <c r="C39" s="58">
        <v>0</v>
      </c>
      <c r="D39" s="57">
        <f t="shared" si="2"/>
        <v>0</v>
      </c>
      <c r="E39" s="57">
        <f t="shared" si="2"/>
        <v>0</v>
      </c>
      <c r="F39" s="57">
        <f t="shared" si="2"/>
        <v>0</v>
      </c>
      <c r="G39" s="56">
        <f t="shared" si="2"/>
        <v>0</v>
      </c>
      <c r="H39" s="55">
        <f t="shared" si="2"/>
        <v>0</v>
      </c>
      <c r="I39" s="54">
        <f t="shared" si="2"/>
        <v>0</v>
      </c>
    </row>
    <row r="40" spans="1:11">
      <c r="A40" s="603" t="s">
        <v>21</v>
      </c>
      <c r="B40" s="604"/>
      <c r="C40" s="58">
        <v>0</v>
      </c>
      <c r="D40" s="57">
        <f t="shared" si="2"/>
        <v>0</v>
      </c>
      <c r="E40" s="57">
        <f t="shared" si="2"/>
        <v>0</v>
      </c>
      <c r="F40" s="57">
        <f t="shared" si="2"/>
        <v>0</v>
      </c>
      <c r="G40" s="56">
        <f t="shared" si="2"/>
        <v>0</v>
      </c>
      <c r="H40" s="55">
        <f t="shared" si="2"/>
        <v>0</v>
      </c>
      <c r="I40" s="54">
        <f t="shared" si="2"/>
        <v>0</v>
      </c>
    </row>
    <row r="41" spans="1:11">
      <c r="A41" s="598" t="s">
        <v>20</v>
      </c>
      <c r="B41" s="599"/>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45"/>
      <c r="D44" s="446"/>
      <c r="E44" s="447"/>
      <c r="F44" s="448"/>
      <c r="G44" s="449"/>
      <c r="H44" s="445"/>
      <c r="I44" s="450"/>
    </row>
    <row r="45" spans="1:11">
      <c r="A45" s="596" t="s">
        <v>16</v>
      </c>
      <c r="B45" s="600"/>
      <c r="C45" s="436"/>
      <c r="D45" s="437"/>
      <c r="E45" s="437"/>
      <c r="F45" s="437"/>
      <c r="G45" s="439"/>
      <c r="H45" s="436"/>
      <c r="I45" s="437"/>
    </row>
    <row r="46" spans="1:11">
      <c r="A46" s="596" t="s">
        <v>15</v>
      </c>
      <c r="B46" s="597"/>
      <c r="C46" s="440"/>
      <c r="D46" s="451"/>
      <c r="E46" s="451"/>
      <c r="F46" s="451"/>
      <c r="G46" s="441"/>
      <c r="H46" s="440"/>
      <c r="I46" s="452"/>
    </row>
    <row r="47" spans="1:11" ht="15.75" thickBot="1">
      <c r="A47" s="598" t="s">
        <v>14</v>
      </c>
      <c r="B47" s="599"/>
      <c r="C47" s="453"/>
      <c r="D47" s="454"/>
      <c r="E47" s="454"/>
      <c r="F47" s="454"/>
      <c r="G47" s="455"/>
      <c r="H47" s="453"/>
      <c r="I47" s="456"/>
    </row>
    <row r="48" spans="1:11" ht="13.5" thickBot="1">
      <c r="A48" s="594" t="s">
        <v>13</v>
      </c>
      <c r="B48" s="595"/>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fitToHeight="3"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view="pageLayout"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4" style="94" bestFit="1" customWidth="1"/>
    <col min="10" max="10" width="8.140625" style="94" customWidth="1"/>
    <col min="11" max="16" width="12.28515625" style="94" bestFit="1" customWidth="1"/>
    <col min="17" max="16384" width="9"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94</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22"/>
      <c r="M7" s="622"/>
      <c r="N7" s="622"/>
      <c r="O7" s="622"/>
      <c r="P7" s="623"/>
    </row>
    <row r="8" spans="1:16" s="99" customFormat="1" ht="12.75" customHeight="1" thickBot="1">
      <c r="A8" s="627" t="s">
        <v>96</v>
      </c>
      <c r="B8" s="628"/>
      <c r="C8" s="98"/>
      <c r="E8" s="96"/>
      <c r="K8" s="624"/>
      <c r="L8" s="625"/>
      <c r="M8" s="625"/>
      <c r="N8" s="625"/>
      <c r="O8" s="625"/>
      <c r="P8" s="626"/>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51" customHeight="1" thickBot="1">
      <c r="A12" s="121" t="s">
        <v>49</v>
      </c>
      <c r="B12" s="122" t="s">
        <v>50</v>
      </c>
      <c r="C12" s="123" t="s">
        <v>51</v>
      </c>
      <c r="D12" s="125" t="s">
        <v>52</v>
      </c>
      <c r="E12" s="125" t="s">
        <v>53</v>
      </c>
      <c r="F12" s="122"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c r="I13" s="496"/>
      <c r="J13" s="140"/>
      <c r="K13" s="471"/>
      <c r="L13" s="472"/>
      <c r="M13" s="472"/>
      <c r="N13" s="473"/>
      <c r="O13" s="471"/>
      <c r="P13" s="474"/>
    </row>
    <row r="14" spans="1:16" ht="12.75" customHeight="1">
      <c r="A14" s="145"/>
      <c r="B14" s="483"/>
      <c r="C14" s="534"/>
      <c r="D14" s="483"/>
      <c r="E14" s="484"/>
      <c r="F14" s="483"/>
      <c r="G14" s="536"/>
      <c r="H14" s="466"/>
      <c r="I14" s="465"/>
      <c r="J14" s="140"/>
      <c r="K14" s="475"/>
      <c r="L14" s="476"/>
      <c r="M14" s="476"/>
      <c r="N14" s="477"/>
      <c r="O14" s="475"/>
      <c r="P14" s="478"/>
    </row>
    <row r="15" spans="1:16" ht="12.75" customHeight="1">
      <c r="A15" s="145"/>
      <c r="B15" s="483"/>
      <c r="C15" s="534"/>
      <c r="D15" s="483"/>
      <c r="E15" s="484"/>
      <c r="F15" s="483"/>
      <c r="G15" s="536"/>
      <c r="H15" s="466"/>
      <c r="I15" s="465"/>
      <c r="J15" s="140"/>
      <c r="K15" s="475"/>
      <c r="L15" s="476"/>
      <c r="M15" s="476"/>
      <c r="N15" s="477"/>
      <c r="O15" s="475"/>
      <c r="P15" s="478"/>
    </row>
    <row r="16" spans="1:16" ht="12.75" customHeight="1">
      <c r="A16" s="145"/>
      <c r="B16" s="483"/>
      <c r="C16" s="534"/>
      <c r="D16" s="483"/>
      <c r="E16" s="484"/>
      <c r="F16" s="483"/>
      <c r="G16" s="536"/>
      <c r="H16" s="466"/>
      <c r="I16" s="465"/>
      <c r="J16" s="140"/>
      <c r="K16" s="475"/>
      <c r="L16" s="476"/>
      <c r="M16" s="476"/>
      <c r="N16" s="477"/>
      <c r="O16" s="475"/>
      <c r="P16" s="478"/>
    </row>
    <row r="17" spans="1:16" ht="12.75" customHeight="1">
      <c r="A17" s="145"/>
      <c r="B17" s="483"/>
      <c r="C17" s="534"/>
      <c r="D17" s="483"/>
      <c r="E17" s="484"/>
      <c r="F17" s="483"/>
      <c r="G17" s="536"/>
      <c r="H17" s="466"/>
      <c r="I17" s="465"/>
      <c r="J17" s="140"/>
      <c r="K17" s="475"/>
      <c r="L17" s="476"/>
      <c r="M17" s="476"/>
      <c r="N17" s="477"/>
      <c r="O17" s="475"/>
      <c r="P17" s="478"/>
    </row>
    <row r="18" spans="1:16" ht="12.75" customHeight="1">
      <c r="A18" s="145"/>
      <c r="B18" s="483"/>
      <c r="C18" s="534"/>
      <c r="D18" s="483"/>
      <c r="E18" s="484"/>
      <c r="F18" s="483"/>
      <c r="G18" s="536"/>
      <c r="H18" s="466"/>
      <c r="I18" s="465"/>
      <c r="J18" s="140"/>
      <c r="K18" s="475"/>
      <c r="L18" s="476"/>
      <c r="M18" s="476"/>
      <c r="N18" s="477"/>
      <c r="O18" s="475"/>
      <c r="P18" s="478"/>
    </row>
    <row r="19" spans="1:16" ht="12.75" customHeight="1">
      <c r="A19" s="145"/>
      <c r="B19" s="483"/>
      <c r="C19" s="534"/>
      <c r="D19" s="483"/>
      <c r="E19" s="484"/>
      <c r="F19" s="483"/>
      <c r="G19" s="536"/>
      <c r="H19" s="466"/>
      <c r="I19" s="465"/>
      <c r="J19" s="140"/>
      <c r="K19" s="475"/>
      <c r="L19" s="476"/>
      <c r="M19" s="476"/>
      <c r="N19" s="477"/>
      <c r="O19" s="475"/>
      <c r="P19" s="478"/>
    </row>
    <row r="20" spans="1:16" ht="12.75" customHeight="1">
      <c r="A20" s="145"/>
      <c r="B20" s="483"/>
      <c r="C20" s="534"/>
      <c r="D20" s="483"/>
      <c r="E20" s="484"/>
      <c r="F20" s="483"/>
      <c r="G20" s="536"/>
      <c r="H20" s="466"/>
      <c r="I20" s="465"/>
      <c r="J20" s="140"/>
      <c r="K20" s="475"/>
      <c r="L20" s="476"/>
      <c r="M20" s="476"/>
      <c r="N20" s="477"/>
      <c r="O20" s="475"/>
      <c r="P20" s="478"/>
    </row>
    <row r="21" spans="1:16" ht="12.75" customHeight="1">
      <c r="A21" s="145"/>
      <c r="B21" s="483"/>
      <c r="C21" s="534"/>
      <c r="D21" s="483"/>
      <c r="E21" s="484"/>
      <c r="F21" s="483"/>
      <c r="G21" s="536"/>
      <c r="H21" s="466"/>
      <c r="I21" s="465"/>
      <c r="J21" s="140"/>
      <c r="K21" s="475"/>
      <c r="L21" s="476"/>
      <c r="M21" s="476"/>
      <c r="N21" s="477"/>
      <c r="O21" s="475"/>
      <c r="P21" s="478"/>
    </row>
    <row r="22" spans="1:16" ht="12.75" customHeight="1">
      <c r="A22" s="145"/>
      <c r="B22" s="483"/>
      <c r="C22" s="534"/>
      <c r="D22" s="483"/>
      <c r="E22" s="484"/>
      <c r="F22" s="483"/>
      <c r="G22" s="536"/>
      <c r="H22" s="466"/>
      <c r="I22" s="465"/>
      <c r="J22" s="140"/>
      <c r="K22" s="475"/>
      <c r="L22" s="476"/>
      <c r="M22" s="476"/>
      <c r="N22" s="477"/>
      <c r="O22" s="475"/>
      <c r="P22" s="478"/>
    </row>
    <row r="23" spans="1:16" ht="12.75" customHeight="1">
      <c r="A23" s="145"/>
      <c r="B23" s="483"/>
      <c r="C23" s="534"/>
      <c r="D23" s="483"/>
      <c r="E23" s="484"/>
      <c r="F23" s="483"/>
      <c r="G23" s="536"/>
      <c r="H23" s="466"/>
      <c r="I23" s="465"/>
      <c r="J23" s="140"/>
      <c r="K23" s="475"/>
      <c r="L23" s="476"/>
      <c r="M23" s="476"/>
      <c r="N23" s="477"/>
      <c r="O23" s="475"/>
      <c r="P23" s="478"/>
    </row>
    <row r="24" spans="1:16" ht="12.75" customHeight="1">
      <c r="A24" s="145"/>
      <c r="B24" s="483"/>
      <c r="C24" s="534"/>
      <c r="D24" s="483"/>
      <c r="E24" s="484"/>
      <c r="F24" s="483"/>
      <c r="G24" s="536"/>
      <c r="H24" s="466"/>
      <c r="I24" s="465"/>
      <c r="J24" s="140"/>
      <c r="K24" s="475"/>
      <c r="L24" s="476"/>
      <c r="M24" s="476"/>
      <c r="N24" s="477"/>
      <c r="O24" s="475"/>
      <c r="P24" s="478"/>
    </row>
    <row r="25" spans="1:16" ht="12.75" customHeight="1">
      <c r="A25" s="145"/>
      <c r="B25" s="483"/>
      <c r="C25" s="534"/>
      <c r="D25" s="483"/>
      <c r="E25" s="484"/>
      <c r="F25" s="483"/>
      <c r="G25" s="536"/>
      <c r="H25" s="466"/>
      <c r="I25" s="465"/>
      <c r="J25" s="140"/>
      <c r="K25" s="475"/>
      <c r="L25" s="476"/>
      <c r="M25" s="476"/>
      <c r="N25" s="477"/>
      <c r="O25" s="475"/>
      <c r="P25" s="478"/>
    </row>
    <row r="26" spans="1:16" ht="12.75" customHeight="1">
      <c r="A26" s="145"/>
      <c r="B26" s="483"/>
      <c r="C26" s="534"/>
      <c r="D26" s="483"/>
      <c r="E26" s="484"/>
      <c r="F26" s="483"/>
      <c r="G26" s="536"/>
      <c r="H26" s="466"/>
      <c r="I26" s="465"/>
      <c r="J26" s="140"/>
      <c r="K26" s="475"/>
      <c r="L26" s="476"/>
      <c r="M26" s="476"/>
      <c r="N26" s="477"/>
      <c r="O26" s="475"/>
      <c r="P26" s="478"/>
    </row>
    <row r="27" spans="1:16" ht="12.75" customHeight="1">
      <c r="A27" s="145"/>
      <c r="B27" s="483"/>
      <c r="C27" s="534"/>
      <c r="D27" s="483"/>
      <c r="E27" s="484"/>
      <c r="F27" s="483"/>
      <c r="G27" s="536"/>
      <c r="H27" s="466"/>
      <c r="I27" s="465"/>
      <c r="J27" s="140"/>
      <c r="K27" s="475"/>
      <c r="L27" s="476"/>
      <c r="M27" s="476"/>
      <c r="N27" s="477"/>
      <c r="O27" s="475"/>
      <c r="P27" s="478"/>
    </row>
    <row r="28" spans="1:16" ht="12.75" customHeight="1">
      <c r="A28" s="145"/>
      <c r="B28" s="483"/>
      <c r="C28" s="534"/>
      <c r="D28" s="483"/>
      <c r="E28" s="484"/>
      <c r="F28" s="483"/>
      <c r="G28" s="536"/>
      <c r="H28" s="466"/>
      <c r="I28" s="465"/>
      <c r="J28" s="140"/>
      <c r="K28" s="475"/>
      <c r="L28" s="476"/>
      <c r="M28" s="476"/>
      <c r="N28" s="477"/>
      <c r="O28" s="475"/>
      <c r="P28" s="478"/>
    </row>
    <row r="29" spans="1:16" ht="12.75" customHeight="1">
      <c r="A29" s="145"/>
      <c r="B29" s="483"/>
      <c r="C29" s="534"/>
      <c r="D29" s="483"/>
      <c r="E29" s="484"/>
      <c r="F29" s="483"/>
      <c r="G29" s="536"/>
      <c r="H29" s="466"/>
      <c r="I29" s="465"/>
      <c r="J29" s="140"/>
      <c r="K29" s="475"/>
      <c r="L29" s="476"/>
      <c r="M29" s="476"/>
      <c r="N29" s="477"/>
      <c r="O29" s="475"/>
      <c r="P29" s="478"/>
    </row>
    <row r="30" spans="1:16" ht="12.75" customHeight="1">
      <c r="A30" s="145"/>
      <c r="B30" s="483"/>
      <c r="C30" s="534"/>
      <c r="D30" s="483"/>
      <c r="E30" s="484"/>
      <c r="F30" s="483"/>
      <c r="G30" s="536"/>
      <c r="H30" s="466"/>
      <c r="I30" s="465"/>
      <c r="J30" s="140"/>
      <c r="K30" s="475"/>
      <c r="L30" s="476"/>
      <c r="M30" s="476"/>
      <c r="N30" s="477"/>
      <c r="O30" s="475"/>
      <c r="P30" s="478"/>
    </row>
    <row r="31" spans="1:16" ht="12.75" customHeight="1">
      <c r="A31" s="145"/>
      <c r="B31" s="483"/>
      <c r="C31" s="534"/>
      <c r="D31" s="483"/>
      <c r="E31" s="484"/>
      <c r="F31" s="483"/>
      <c r="G31" s="536"/>
      <c r="H31" s="466"/>
      <c r="I31" s="465"/>
      <c r="J31" s="140"/>
      <c r="K31" s="475"/>
      <c r="L31" s="476"/>
      <c r="M31" s="476"/>
      <c r="N31" s="477"/>
      <c r="O31" s="475"/>
      <c r="P31" s="478"/>
    </row>
    <row r="32" spans="1:16" ht="12.75" customHeight="1">
      <c r="A32" s="145"/>
      <c r="B32" s="483"/>
      <c r="C32" s="534"/>
      <c r="D32" s="483"/>
      <c r="E32" s="484"/>
      <c r="F32" s="483"/>
      <c r="G32" s="536"/>
      <c r="H32" s="466"/>
      <c r="I32" s="465"/>
      <c r="J32" s="140"/>
      <c r="K32" s="475"/>
      <c r="L32" s="476"/>
      <c r="M32" s="476"/>
      <c r="N32" s="477"/>
      <c r="O32" s="475"/>
      <c r="P32" s="478"/>
    </row>
    <row r="33" spans="1:16" ht="12.75" customHeight="1">
      <c r="A33" s="145"/>
      <c r="B33" s="483"/>
      <c r="C33" s="534"/>
      <c r="D33" s="483"/>
      <c r="E33" s="484"/>
      <c r="F33" s="483"/>
      <c r="G33" s="536"/>
      <c r="H33" s="466"/>
      <c r="I33" s="465"/>
      <c r="J33" s="140"/>
      <c r="K33" s="475"/>
      <c r="L33" s="476"/>
      <c r="M33" s="476"/>
      <c r="N33" s="477"/>
      <c r="O33" s="475"/>
      <c r="P33" s="478"/>
    </row>
    <row r="34" spans="1:16" ht="12.75" customHeight="1">
      <c r="A34" s="145"/>
      <c r="B34" s="483"/>
      <c r="C34" s="534"/>
      <c r="D34" s="483"/>
      <c r="E34" s="484"/>
      <c r="F34" s="483"/>
      <c r="G34" s="536"/>
      <c r="H34" s="466"/>
      <c r="I34" s="465"/>
      <c r="J34" s="140"/>
      <c r="K34" s="475"/>
      <c r="L34" s="476"/>
      <c r="M34" s="476"/>
      <c r="N34" s="477"/>
      <c r="O34" s="475"/>
      <c r="P34" s="478"/>
    </row>
    <row r="35" spans="1:16" ht="12.75" customHeight="1">
      <c r="A35" s="145"/>
      <c r="B35" s="483"/>
      <c r="C35" s="534"/>
      <c r="D35" s="483"/>
      <c r="E35" s="484"/>
      <c r="F35" s="483"/>
      <c r="G35" s="536"/>
      <c r="H35" s="466"/>
      <c r="I35" s="465"/>
      <c r="J35" s="140"/>
      <c r="K35" s="475"/>
      <c r="L35" s="476"/>
      <c r="M35" s="476"/>
      <c r="N35" s="477"/>
      <c r="O35" s="475"/>
      <c r="P35" s="478"/>
    </row>
    <row r="36" spans="1:16" ht="12.75" customHeight="1">
      <c r="A36" s="145"/>
      <c r="B36" s="483"/>
      <c r="C36" s="534"/>
      <c r="D36" s="483"/>
      <c r="E36" s="484"/>
      <c r="F36" s="483"/>
      <c r="G36" s="536"/>
      <c r="H36" s="466"/>
      <c r="I36" s="465"/>
      <c r="J36" s="140"/>
      <c r="K36" s="475"/>
      <c r="L36" s="476"/>
      <c r="M36" s="476"/>
      <c r="N36" s="477"/>
      <c r="O36" s="475"/>
      <c r="P36" s="478"/>
    </row>
    <row r="37" spans="1:16" ht="12.75" customHeight="1">
      <c r="A37" s="145"/>
      <c r="B37" s="483"/>
      <c r="C37" s="534"/>
      <c r="D37" s="483"/>
      <c r="E37" s="484"/>
      <c r="F37" s="483"/>
      <c r="G37" s="536"/>
      <c r="H37" s="466"/>
      <c r="I37" s="465"/>
      <c r="J37" s="140"/>
      <c r="K37" s="475"/>
      <c r="L37" s="476"/>
      <c r="M37" s="476"/>
      <c r="N37" s="477"/>
      <c r="O37" s="475"/>
      <c r="P37" s="478"/>
    </row>
    <row r="38" spans="1:16" s="140" customFormat="1" ht="12.75" customHeight="1">
      <c r="A38" s="145"/>
      <c r="B38" s="483"/>
      <c r="C38" s="534"/>
      <c r="D38" s="483"/>
      <c r="E38" s="484"/>
      <c r="F38" s="483"/>
      <c r="G38" s="536"/>
      <c r="H38" s="466"/>
      <c r="I38" s="465"/>
      <c r="K38" s="475"/>
      <c r="L38" s="476"/>
      <c r="M38" s="476"/>
      <c r="N38" s="477"/>
      <c r="O38" s="475"/>
      <c r="P38" s="478"/>
    </row>
    <row r="39" spans="1:16" s="140" customFormat="1" ht="12.75" customHeight="1">
      <c r="A39" s="145"/>
      <c r="B39" s="483"/>
      <c r="C39" s="534"/>
      <c r="D39" s="483"/>
      <c r="E39" s="484"/>
      <c r="F39" s="483"/>
      <c r="G39" s="536"/>
      <c r="H39" s="466"/>
      <c r="I39" s="465"/>
      <c r="K39" s="475"/>
      <c r="L39" s="476"/>
      <c r="M39" s="476"/>
      <c r="N39" s="477"/>
      <c r="O39" s="475"/>
      <c r="P39" s="478"/>
    </row>
    <row r="40" spans="1:16">
      <c r="A40" s="145"/>
      <c r="B40" s="483"/>
      <c r="C40" s="534"/>
      <c r="D40" s="483"/>
      <c r="E40" s="484"/>
      <c r="F40" s="483"/>
      <c r="G40" s="536"/>
      <c r="H40" s="466"/>
      <c r="I40" s="465"/>
      <c r="J40" s="140"/>
      <c r="K40" s="475"/>
      <c r="L40" s="476"/>
      <c r="M40" s="476"/>
      <c r="N40" s="477"/>
      <c r="O40" s="475"/>
      <c r="P40" s="478"/>
    </row>
    <row r="41" spans="1:16">
      <c r="A41" s="145"/>
      <c r="B41" s="483"/>
      <c r="C41" s="534"/>
      <c r="D41" s="483"/>
      <c r="E41" s="484"/>
      <c r="F41" s="483"/>
      <c r="G41" s="536"/>
      <c r="H41" s="466"/>
      <c r="I41" s="465"/>
      <c r="J41" s="140"/>
      <c r="K41" s="475"/>
      <c r="L41" s="476"/>
      <c r="M41" s="476"/>
      <c r="N41" s="477"/>
      <c r="O41" s="475"/>
      <c r="P41" s="478"/>
    </row>
    <row r="42" spans="1:16">
      <c r="A42" s="145"/>
      <c r="B42" s="146"/>
      <c r="C42" s="147">
        <v>0</v>
      </c>
      <c r="D42" s="146">
        <v>0</v>
      </c>
      <c r="E42" s="148">
        <v>0</v>
      </c>
      <c r="F42" s="146"/>
      <c r="G42" s="149"/>
      <c r="H42" s="150">
        <f t="shared" ref="H42:H49" si="0">(E42*F42)*D42</f>
        <v>0</v>
      </c>
      <c r="I42" s="139">
        <f t="shared" ref="I42:I49" si="1">(G42*H42)</f>
        <v>0</v>
      </c>
      <c r="J42" s="140"/>
      <c r="K42" s="151">
        <f t="shared" ref="K42:K49" si="2">$E42*(1+K$12)</f>
        <v>0</v>
      </c>
      <c r="L42" s="152">
        <f t="shared" ref="L42:P42" si="3">K42*(1+L$12)</f>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ref="L43:P47" si="4">K43*(1+L$12)</f>
        <v>0</v>
      </c>
      <c r="M43" s="152">
        <f t="shared" si="4"/>
        <v>0</v>
      </c>
      <c r="N43" s="153">
        <f t="shared" si="4"/>
        <v>0</v>
      </c>
      <c r="O43" s="151">
        <f t="shared" si="4"/>
        <v>0</v>
      </c>
      <c r="P43" s="154">
        <f t="shared" si="4"/>
        <v>0</v>
      </c>
    </row>
    <row r="44" spans="1:16">
      <c r="A44" s="145"/>
      <c r="B44" s="146"/>
      <c r="C44" s="147">
        <v>0</v>
      </c>
      <c r="D44" s="146">
        <v>0</v>
      </c>
      <c r="E44" s="148">
        <v>0</v>
      </c>
      <c r="F44" s="146"/>
      <c r="G44" s="149"/>
      <c r="H44" s="150">
        <f t="shared" si="0"/>
        <v>0</v>
      </c>
      <c r="I44" s="139">
        <f t="shared" si="1"/>
        <v>0</v>
      </c>
      <c r="J44" s="140"/>
      <c r="K44" s="151">
        <f t="shared" si="2"/>
        <v>0</v>
      </c>
      <c r="L44" s="152">
        <f t="shared" si="4"/>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K45*(1+L$12)</f>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N47*(1+O$12)</f>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L48*(1+M$12)</f>
        <v>0</v>
      </c>
      <c r="N48" s="153">
        <f>M48*(1+N$12)</f>
        <v>0</v>
      </c>
      <c r="O48" s="151">
        <f>N48*(1+O$12)</f>
        <v>0</v>
      </c>
      <c r="P48" s="154">
        <f>O48*(1+P$12)</f>
        <v>0</v>
      </c>
    </row>
    <row r="49" spans="1:16" ht="13.5" thickBot="1">
      <c r="A49" s="155"/>
      <c r="B49" s="156"/>
      <c r="C49" s="157">
        <v>0</v>
      </c>
      <c r="D49" s="156">
        <v>0</v>
      </c>
      <c r="E49" s="158">
        <v>0</v>
      </c>
      <c r="F49" s="156"/>
      <c r="G49" s="159"/>
      <c r="H49" s="160">
        <f t="shared" si="0"/>
        <v>0</v>
      </c>
      <c r="I49" s="161">
        <f t="shared" si="1"/>
        <v>0</v>
      </c>
      <c r="J49" s="140"/>
      <c r="K49" s="162">
        <f t="shared" si="2"/>
        <v>0</v>
      </c>
      <c r="L49" s="163">
        <f>K49*(1+L$12)</f>
        <v>0</v>
      </c>
      <c r="M49" s="163">
        <f>L49*(1+M$12)</f>
        <v>0</v>
      </c>
      <c r="N49" s="164">
        <f>M49*(1+N$12)</f>
        <v>0</v>
      </c>
      <c r="O49" s="162">
        <f>N49*(1+O$12)</f>
        <v>0</v>
      </c>
      <c r="P49" s="165">
        <f>O49*(1+P$12)</f>
        <v>0</v>
      </c>
    </row>
    <row r="50" spans="1:16" ht="13.5" thickBot="1">
      <c r="A50" s="140"/>
      <c r="B50" s="166"/>
      <c r="C50" s="167"/>
      <c r="D50" s="166"/>
      <c r="E50" s="616"/>
      <c r="F50" s="616"/>
      <c r="G50" s="617"/>
      <c r="H50" s="168">
        <f>SUM(H13:H49)</f>
        <v>0</v>
      </c>
      <c r="I50" s="169">
        <f>SUM(I13:I49)</f>
        <v>0</v>
      </c>
      <c r="J50" s="140"/>
      <c r="K50" s="170"/>
      <c r="L50" s="170"/>
      <c r="M50" s="170"/>
      <c r="N50" s="170"/>
      <c r="O50" s="170"/>
      <c r="P50" s="170"/>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94</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96</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v>0</v>
      </c>
      <c r="F12" s="173">
        <v>0</v>
      </c>
      <c r="G12" s="173">
        <v>0</v>
      </c>
      <c r="H12" s="174">
        <v>0</v>
      </c>
      <c r="I12" s="175">
        <v>0</v>
      </c>
      <c r="J12" s="176">
        <v>0</v>
      </c>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8"/>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8"/>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8"/>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6"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c r="K31" s="185"/>
      <c r="L31" s="185"/>
      <c r="M31" s="185"/>
      <c r="N31" s="185"/>
      <c r="O31" s="185"/>
      <c r="P31" s="185"/>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115" zoomScaleNormal="100" zoomScaleSheetLayoutView="100" zoomScalePageLayoutView="115"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s="22" customFormat="1" ht="18" customHeight="1">
      <c r="A2" s="558" t="s">
        <v>324</v>
      </c>
      <c r="B2" s="558"/>
      <c r="C2" s="558"/>
      <c r="D2" s="558"/>
      <c r="E2" s="558"/>
      <c r="F2" s="558"/>
      <c r="G2" s="558"/>
      <c r="H2" s="558"/>
      <c r="I2" s="558"/>
    </row>
    <row r="4" spans="1:9" ht="18" customHeight="1">
      <c r="A4" s="605" t="s">
        <v>97</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98</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89">
        <v>45019</v>
      </c>
      <c r="H10" s="88">
        <v>45382</v>
      </c>
      <c r="I10" s="87">
        <v>45747</v>
      </c>
    </row>
    <row r="11" spans="1:9" ht="12.75" customHeight="1" thickBot="1">
      <c r="C11" s="86" t="s">
        <v>39</v>
      </c>
      <c r="D11" s="422"/>
      <c r="E11" s="422"/>
      <c r="F11" s="422"/>
      <c r="G11" s="423"/>
      <c r="H11" s="424"/>
      <c r="I11" s="425"/>
    </row>
    <row r="12" spans="1:9" ht="12.75" customHeight="1">
      <c r="A12" s="608" t="s">
        <v>38</v>
      </c>
      <c r="B12" s="609"/>
      <c r="C12" s="428"/>
      <c r="D12" s="426"/>
      <c r="E12" s="426"/>
      <c r="F12" s="426"/>
      <c r="G12" s="427"/>
      <c r="H12" s="428"/>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31"/>
      <c r="H14" s="430"/>
      <c r="I14" s="415"/>
    </row>
    <row r="15" spans="1:9" ht="12.75" customHeight="1">
      <c r="A15" s="72" t="s">
        <v>35</v>
      </c>
      <c r="B15" s="37">
        <v>0</v>
      </c>
      <c r="C15" s="430"/>
      <c r="D15" s="414"/>
      <c r="E15" s="414"/>
      <c r="F15" s="414"/>
      <c r="G15" s="431"/>
      <c r="H15" s="430"/>
      <c r="I15" s="415"/>
    </row>
    <row r="16" spans="1:9" ht="12.75" customHeight="1">
      <c r="A16" s="72" t="s">
        <v>34</v>
      </c>
      <c r="B16" s="37">
        <v>0</v>
      </c>
      <c r="C16" s="70">
        <v>0</v>
      </c>
      <c r="D16" s="57">
        <f t="shared" ref="D16:I23" si="0">(C16*D$11)+C16</f>
        <v>0</v>
      </c>
      <c r="E16" s="57">
        <f t="shared" si="0"/>
        <v>0</v>
      </c>
      <c r="F16" s="57">
        <f t="shared" si="0"/>
        <v>0</v>
      </c>
      <c r="G16" s="56">
        <f t="shared" si="0"/>
        <v>0</v>
      </c>
      <c r="H16" s="55">
        <f t="shared" si="0"/>
        <v>0</v>
      </c>
      <c r="I16" s="54">
        <f t="shared" si="0"/>
        <v>0</v>
      </c>
    </row>
    <row r="17" spans="1:9" ht="12.75" customHeight="1">
      <c r="A17" s="72" t="s">
        <v>33</v>
      </c>
      <c r="B17" s="37">
        <v>0</v>
      </c>
      <c r="C17" s="430"/>
      <c r="D17" s="414"/>
      <c r="E17" s="414"/>
      <c r="F17" s="414"/>
      <c r="G17" s="431"/>
      <c r="H17" s="430"/>
      <c r="I17" s="415"/>
    </row>
    <row r="18" spans="1:9" ht="12.75" customHeight="1">
      <c r="A18" s="72" t="s">
        <v>32</v>
      </c>
      <c r="B18" s="37">
        <v>0</v>
      </c>
      <c r="C18" s="70">
        <v>0</v>
      </c>
      <c r="D18" s="57">
        <f t="shared" si="0"/>
        <v>0</v>
      </c>
      <c r="E18" s="57">
        <f t="shared" si="0"/>
        <v>0</v>
      </c>
      <c r="F18" s="57">
        <f t="shared" si="0"/>
        <v>0</v>
      </c>
      <c r="G18" s="56">
        <f t="shared" si="0"/>
        <v>0</v>
      </c>
      <c r="H18" s="55">
        <f t="shared" si="0"/>
        <v>0</v>
      </c>
      <c r="I18" s="54">
        <f t="shared" si="0"/>
        <v>0</v>
      </c>
    </row>
    <row r="19" spans="1:9" ht="12.75" customHeight="1">
      <c r="A19" s="72" t="s">
        <v>31</v>
      </c>
      <c r="B19" s="37">
        <v>0</v>
      </c>
      <c r="C19" s="70">
        <v>0</v>
      </c>
      <c r="D19" s="57">
        <f t="shared" si="0"/>
        <v>0</v>
      </c>
      <c r="E19" s="57">
        <f t="shared" si="0"/>
        <v>0</v>
      </c>
      <c r="F19" s="57">
        <f t="shared" si="0"/>
        <v>0</v>
      </c>
      <c r="G19" s="56">
        <f t="shared" si="0"/>
        <v>0</v>
      </c>
      <c r="H19" s="55">
        <f t="shared" si="0"/>
        <v>0</v>
      </c>
      <c r="I19" s="54">
        <f t="shared" si="0"/>
        <v>0</v>
      </c>
    </row>
    <row r="20" spans="1:9" ht="12.75" customHeight="1">
      <c r="A20" s="72" t="s">
        <v>31</v>
      </c>
      <c r="B20" s="37">
        <v>0</v>
      </c>
      <c r="C20" s="70">
        <v>0</v>
      </c>
      <c r="D20" s="57">
        <f t="shared" si="0"/>
        <v>0</v>
      </c>
      <c r="E20" s="57">
        <f t="shared" si="0"/>
        <v>0</v>
      </c>
      <c r="F20" s="57">
        <f t="shared" si="0"/>
        <v>0</v>
      </c>
      <c r="G20" s="56">
        <f t="shared" si="0"/>
        <v>0</v>
      </c>
      <c r="H20" s="55">
        <f t="shared" si="0"/>
        <v>0</v>
      </c>
      <c r="I20" s="54">
        <f t="shared" si="0"/>
        <v>0</v>
      </c>
    </row>
    <row r="21" spans="1:9" ht="12.75" customHeight="1">
      <c r="A21" s="72" t="s">
        <v>31</v>
      </c>
      <c r="B21" s="37">
        <v>0</v>
      </c>
      <c r="C21" s="70">
        <v>0</v>
      </c>
      <c r="D21" s="57">
        <f t="shared" si="0"/>
        <v>0</v>
      </c>
      <c r="E21" s="57">
        <f t="shared" si="0"/>
        <v>0</v>
      </c>
      <c r="F21" s="57">
        <f t="shared" si="0"/>
        <v>0</v>
      </c>
      <c r="G21" s="56">
        <f t="shared" si="0"/>
        <v>0</v>
      </c>
      <c r="H21" s="55">
        <f t="shared" si="0"/>
        <v>0</v>
      </c>
      <c r="I21" s="54">
        <f t="shared" si="0"/>
        <v>0</v>
      </c>
    </row>
    <row r="22" spans="1:9" ht="12.75" customHeight="1">
      <c r="A22" s="72" t="s">
        <v>31</v>
      </c>
      <c r="B22" s="37">
        <v>0</v>
      </c>
      <c r="C22" s="70">
        <v>0</v>
      </c>
      <c r="D22" s="57">
        <f t="shared" si="0"/>
        <v>0</v>
      </c>
      <c r="E22" s="57">
        <f t="shared" si="0"/>
        <v>0</v>
      </c>
      <c r="F22" s="57">
        <f t="shared" si="0"/>
        <v>0</v>
      </c>
      <c r="G22" s="56">
        <f t="shared" si="0"/>
        <v>0</v>
      </c>
      <c r="H22" s="55">
        <f t="shared" si="0"/>
        <v>0</v>
      </c>
      <c r="I22" s="54">
        <f t="shared" si="0"/>
        <v>0</v>
      </c>
    </row>
    <row r="23" spans="1:9" ht="12.75" customHeight="1">
      <c r="A23" s="72" t="s">
        <v>31</v>
      </c>
      <c r="B23" s="37">
        <v>0</v>
      </c>
      <c r="C23" s="70">
        <v>0</v>
      </c>
      <c r="D23" s="57">
        <f t="shared" si="0"/>
        <v>0</v>
      </c>
      <c r="E23" s="57">
        <f t="shared" si="0"/>
        <v>0</v>
      </c>
      <c r="F23" s="57">
        <f t="shared" si="0"/>
        <v>0</v>
      </c>
      <c r="G23" s="56">
        <f t="shared" si="0"/>
        <v>0</v>
      </c>
      <c r="H23" s="55">
        <f t="shared" si="0"/>
        <v>0</v>
      </c>
      <c r="I23" s="54">
        <f t="shared" si="0"/>
        <v>0</v>
      </c>
    </row>
    <row r="24" spans="1:9" ht="12.75" customHeight="1" thickBot="1">
      <c r="A24" s="606" t="s">
        <v>30</v>
      </c>
      <c r="B24" s="607"/>
      <c r="C24" s="432"/>
      <c r="D24" s="433"/>
      <c r="E24" s="433"/>
      <c r="F24" s="433"/>
      <c r="G24" s="434"/>
      <c r="H24" s="432"/>
      <c r="I24" s="435"/>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31"/>
      <c r="H27" s="430"/>
      <c r="I27" s="415"/>
    </row>
    <row r="28" spans="1:9" ht="12.75" customHeight="1">
      <c r="A28" s="603" t="s">
        <v>68</v>
      </c>
      <c r="B28" s="604"/>
      <c r="C28" s="436"/>
      <c r="D28" s="414"/>
      <c r="E28" s="414"/>
      <c r="F28" s="414"/>
      <c r="G28" s="431"/>
      <c r="H28" s="430"/>
      <c r="I28" s="415"/>
    </row>
    <row r="29" spans="1:9" ht="12.75" customHeight="1">
      <c r="A29" s="603" t="s">
        <v>24</v>
      </c>
      <c r="B29" s="604"/>
      <c r="C29" s="436"/>
      <c r="D29" s="414"/>
      <c r="E29" s="414"/>
      <c r="F29" s="414"/>
      <c r="G29" s="431"/>
      <c r="H29" s="430"/>
      <c r="I29" s="415"/>
    </row>
    <row r="30" spans="1:9" ht="12.75" customHeight="1">
      <c r="A30" s="603" t="s">
        <v>69</v>
      </c>
      <c r="B30" s="604"/>
      <c r="C30" s="436"/>
      <c r="D30" s="414"/>
      <c r="E30" s="414"/>
      <c r="F30" s="414"/>
      <c r="G30" s="431"/>
      <c r="H30" s="430"/>
      <c r="I30" s="415"/>
    </row>
    <row r="31" spans="1:9" ht="12.75" customHeight="1">
      <c r="A31" s="603" t="s">
        <v>22</v>
      </c>
      <c r="B31" s="604"/>
      <c r="C31" s="436"/>
      <c r="D31" s="414"/>
      <c r="E31" s="414"/>
      <c r="F31" s="414"/>
      <c r="G31" s="431"/>
      <c r="H31" s="430"/>
      <c r="I31" s="415"/>
    </row>
    <row r="32" spans="1:9" ht="12.75" customHeight="1">
      <c r="A32" s="603" t="s">
        <v>21</v>
      </c>
      <c r="B32" s="604"/>
      <c r="C32" s="58">
        <v>0</v>
      </c>
      <c r="D32" s="57">
        <f t="shared" ref="D32:I40" si="1">(C32*D$11)+C32</f>
        <v>0</v>
      </c>
      <c r="E32" s="57">
        <f t="shared" si="1"/>
        <v>0</v>
      </c>
      <c r="F32" s="57">
        <f t="shared" si="1"/>
        <v>0</v>
      </c>
      <c r="G32" s="56">
        <f t="shared" si="1"/>
        <v>0</v>
      </c>
      <c r="H32" s="55">
        <f t="shared" si="1"/>
        <v>0</v>
      </c>
      <c r="I32" s="54">
        <f t="shared" si="1"/>
        <v>0</v>
      </c>
    </row>
    <row r="33" spans="1:11">
      <c r="A33" s="603" t="s">
        <v>21</v>
      </c>
      <c r="B33" s="604"/>
      <c r="C33" s="58">
        <v>0</v>
      </c>
      <c r="D33" s="57">
        <f t="shared" si="1"/>
        <v>0</v>
      </c>
      <c r="E33" s="57">
        <f t="shared" si="1"/>
        <v>0</v>
      </c>
      <c r="F33" s="57">
        <f t="shared" si="1"/>
        <v>0</v>
      </c>
      <c r="G33" s="56">
        <f t="shared" si="1"/>
        <v>0</v>
      </c>
      <c r="H33" s="55">
        <f t="shared" si="1"/>
        <v>0</v>
      </c>
      <c r="I33" s="54">
        <f t="shared" si="1"/>
        <v>0</v>
      </c>
    </row>
    <row r="34" spans="1:11">
      <c r="A34" s="603" t="s">
        <v>21</v>
      </c>
      <c r="B34" s="604"/>
      <c r="C34" s="58">
        <v>0</v>
      </c>
      <c r="D34" s="57">
        <f t="shared" si="1"/>
        <v>0</v>
      </c>
      <c r="E34" s="57">
        <f t="shared" si="1"/>
        <v>0</v>
      </c>
      <c r="F34" s="57">
        <f t="shared" si="1"/>
        <v>0</v>
      </c>
      <c r="G34" s="56">
        <f t="shared" si="1"/>
        <v>0</v>
      </c>
      <c r="H34" s="55">
        <f t="shared" si="1"/>
        <v>0</v>
      </c>
      <c r="I34" s="54">
        <f t="shared" si="1"/>
        <v>0</v>
      </c>
    </row>
    <row r="35" spans="1:11">
      <c r="A35" s="603" t="s">
        <v>21</v>
      </c>
      <c r="B35" s="604"/>
      <c r="C35" s="58">
        <v>0</v>
      </c>
      <c r="D35" s="57">
        <f t="shared" si="1"/>
        <v>0</v>
      </c>
      <c r="E35" s="57">
        <f t="shared" si="1"/>
        <v>0</v>
      </c>
      <c r="F35" s="57">
        <f t="shared" si="1"/>
        <v>0</v>
      </c>
      <c r="G35" s="56">
        <f t="shared" si="1"/>
        <v>0</v>
      </c>
      <c r="H35" s="55">
        <f t="shared" si="1"/>
        <v>0</v>
      </c>
      <c r="I35" s="54">
        <f t="shared" si="1"/>
        <v>0</v>
      </c>
    </row>
    <row r="36" spans="1:11">
      <c r="A36" s="603" t="s">
        <v>21</v>
      </c>
      <c r="B36" s="604"/>
      <c r="C36" s="58">
        <v>0</v>
      </c>
      <c r="D36" s="57">
        <f t="shared" si="1"/>
        <v>0</v>
      </c>
      <c r="E36" s="57">
        <f t="shared" si="1"/>
        <v>0</v>
      </c>
      <c r="F36" s="57">
        <f t="shared" si="1"/>
        <v>0</v>
      </c>
      <c r="G36" s="56">
        <f t="shared" si="1"/>
        <v>0</v>
      </c>
      <c r="H36" s="55">
        <f t="shared" si="1"/>
        <v>0</v>
      </c>
      <c r="I36" s="54">
        <f t="shared" si="1"/>
        <v>0</v>
      </c>
    </row>
    <row r="37" spans="1:11">
      <c r="A37" s="603" t="s">
        <v>21</v>
      </c>
      <c r="B37" s="604"/>
      <c r="C37" s="58">
        <v>0</v>
      </c>
      <c r="D37" s="57">
        <f t="shared" si="1"/>
        <v>0</v>
      </c>
      <c r="E37" s="57">
        <f t="shared" si="1"/>
        <v>0</v>
      </c>
      <c r="F37" s="57">
        <f t="shared" si="1"/>
        <v>0</v>
      </c>
      <c r="G37" s="56">
        <f t="shared" si="1"/>
        <v>0</v>
      </c>
      <c r="H37" s="55">
        <f t="shared" si="1"/>
        <v>0</v>
      </c>
      <c r="I37" s="54">
        <f t="shared" si="1"/>
        <v>0</v>
      </c>
    </row>
    <row r="38" spans="1:11">
      <c r="A38" s="603" t="s">
        <v>21</v>
      </c>
      <c r="B38" s="604"/>
      <c r="C38" s="58">
        <v>0</v>
      </c>
      <c r="D38" s="57">
        <f t="shared" si="1"/>
        <v>0</v>
      </c>
      <c r="E38" s="57">
        <f t="shared" si="1"/>
        <v>0</v>
      </c>
      <c r="F38" s="57">
        <f t="shared" si="1"/>
        <v>0</v>
      </c>
      <c r="G38" s="56">
        <f t="shared" si="1"/>
        <v>0</v>
      </c>
      <c r="H38" s="55">
        <f t="shared" si="1"/>
        <v>0</v>
      </c>
      <c r="I38" s="54">
        <f t="shared" si="1"/>
        <v>0</v>
      </c>
    </row>
    <row r="39" spans="1:11">
      <c r="A39" s="603" t="s">
        <v>21</v>
      </c>
      <c r="B39" s="604"/>
      <c r="C39" s="58">
        <v>0</v>
      </c>
      <c r="D39" s="57">
        <f t="shared" si="1"/>
        <v>0</v>
      </c>
      <c r="E39" s="57">
        <f t="shared" si="1"/>
        <v>0</v>
      </c>
      <c r="F39" s="57">
        <f t="shared" si="1"/>
        <v>0</v>
      </c>
      <c r="G39" s="56">
        <f t="shared" si="1"/>
        <v>0</v>
      </c>
      <c r="H39" s="55">
        <f t="shared" si="1"/>
        <v>0</v>
      </c>
      <c r="I39" s="54">
        <f t="shared" si="1"/>
        <v>0</v>
      </c>
    </row>
    <row r="40" spans="1:11">
      <c r="A40" s="603" t="s">
        <v>21</v>
      </c>
      <c r="B40" s="604"/>
      <c r="C40" s="58">
        <v>0</v>
      </c>
      <c r="D40" s="57">
        <f t="shared" si="1"/>
        <v>0</v>
      </c>
      <c r="E40" s="57">
        <f t="shared" si="1"/>
        <v>0</v>
      </c>
      <c r="F40" s="57">
        <f t="shared" si="1"/>
        <v>0</v>
      </c>
      <c r="G40" s="56">
        <f t="shared" si="1"/>
        <v>0</v>
      </c>
      <c r="H40" s="55">
        <f t="shared" si="1"/>
        <v>0</v>
      </c>
      <c r="I40" s="54">
        <f t="shared" si="1"/>
        <v>0</v>
      </c>
    </row>
    <row r="41" spans="1:11">
      <c r="A41" s="598" t="s">
        <v>20</v>
      </c>
      <c r="B41" s="599"/>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45"/>
      <c r="D44" s="446"/>
      <c r="E44" s="447"/>
      <c r="F44" s="448"/>
      <c r="G44" s="449"/>
      <c r="H44" s="445"/>
      <c r="I44" s="450"/>
    </row>
    <row r="45" spans="1:11">
      <c r="A45" s="596" t="s">
        <v>16</v>
      </c>
      <c r="B45" s="600"/>
      <c r="C45" s="436"/>
      <c r="D45" s="437"/>
      <c r="E45" s="437"/>
      <c r="F45" s="437"/>
      <c r="G45" s="439"/>
      <c r="H45" s="436"/>
      <c r="I45" s="437"/>
    </row>
    <row r="46" spans="1:11">
      <c r="A46" s="596" t="s">
        <v>15</v>
      </c>
      <c r="B46" s="597"/>
      <c r="C46" s="440"/>
      <c r="D46" s="451"/>
      <c r="E46" s="451"/>
      <c r="F46" s="451"/>
      <c r="G46" s="441"/>
      <c r="H46" s="440"/>
      <c r="I46" s="452"/>
    </row>
    <row r="47" spans="1:11" ht="15.75" thickBot="1">
      <c r="A47" s="598" t="s">
        <v>14</v>
      </c>
      <c r="B47" s="599"/>
      <c r="C47" s="453"/>
      <c r="D47" s="454"/>
      <c r="E47" s="454"/>
      <c r="F47" s="454"/>
      <c r="G47" s="455"/>
      <c r="H47" s="453"/>
      <c r="I47" s="456"/>
    </row>
    <row r="48" spans="1:11" ht="13.5" thickBot="1">
      <c r="A48" s="594" t="s">
        <v>13</v>
      </c>
      <c r="B48" s="595"/>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view="pageLayout" topLeftCell="A10"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97</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22"/>
      <c r="M7" s="622"/>
      <c r="N7" s="622"/>
      <c r="O7" s="622"/>
      <c r="P7" s="623"/>
    </row>
    <row r="8" spans="1:16" s="99" customFormat="1" ht="12.75" customHeight="1" thickBot="1">
      <c r="A8" s="627" t="s">
        <v>99</v>
      </c>
      <c r="B8" s="628"/>
      <c r="C8" s="98"/>
      <c r="E8" s="96"/>
      <c r="K8" s="624"/>
      <c r="L8" s="625"/>
      <c r="M8" s="625"/>
      <c r="N8" s="625"/>
      <c r="O8" s="625"/>
      <c r="P8" s="626"/>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51" customHeight="1" thickBot="1">
      <c r="A12" s="121" t="s">
        <v>49</v>
      </c>
      <c r="B12" s="122" t="s">
        <v>50</v>
      </c>
      <c r="C12" s="123" t="s">
        <v>51</v>
      </c>
      <c r="D12" s="125" t="s">
        <v>52</v>
      </c>
      <c r="E12" s="125" t="s">
        <v>53</v>
      </c>
      <c r="F12" s="122"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c r="I13" s="496"/>
      <c r="J13" s="140"/>
      <c r="K13" s="471"/>
      <c r="L13" s="472"/>
      <c r="M13" s="472"/>
      <c r="N13" s="473"/>
      <c r="O13" s="471"/>
      <c r="P13" s="474"/>
    </row>
    <row r="14" spans="1:16" ht="12.75" customHeight="1">
      <c r="A14" s="145"/>
      <c r="B14" s="483"/>
      <c r="C14" s="534"/>
      <c r="D14" s="483"/>
      <c r="E14" s="484"/>
      <c r="F14" s="483"/>
      <c r="G14" s="536"/>
      <c r="H14" s="466"/>
      <c r="I14" s="465"/>
      <c r="J14" s="140"/>
      <c r="K14" s="475"/>
      <c r="L14" s="476"/>
      <c r="M14" s="476"/>
      <c r="N14" s="477"/>
      <c r="O14" s="475"/>
      <c r="P14" s="478"/>
    </row>
    <row r="15" spans="1:16" ht="12.75" customHeight="1">
      <c r="A15" s="145"/>
      <c r="B15" s="146"/>
      <c r="C15" s="147">
        <v>0</v>
      </c>
      <c r="D15" s="146">
        <v>0</v>
      </c>
      <c r="E15" s="148">
        <v>0</v>
      </c>
      <c r="F15" s="146"/>
      <c r="G15" s="149"/>
      <c r="H15" s="150">
        <f t="shared" ref="H15:H49" si="0">(E15*F15)*D15</f>
        <v>0</v>
      </c>
      <c r="I15" s="139">
        <f t="shared" ref="I15:I49" si="1">(G15*H15)</f>
        <v>0</v>
      </c>
      <c r="J15" s="140"/>
      <c r="K15" s="151">
        <f t="shared" ref="K15:K49" si="2">$E15*(1+K$12)</f>
        <v>0</v>
      </c>
      <c r="L15" s="152">
        <f t="shared" ref="L15:P42" si="3">K15*(1+L$12)</f>
        <v>0</v>
      </c>
      <c r="M15" s="152">
        <f t="shared" si="3"/>
        <v>0</v>
      </c>
      <c r="N15" s="153">
        <f t="shared" si="3"/>
        <v>0</v>
      </c>
      <c r="O15" s="151">
        <f t="shared" si="3"/>
        <v>0</v>
      </c>
      <c r="P15" s="154">
        <f t="shared" si="3"/>
        <v>0</v>
      </c>
    </row>
    <row r="16" spans="1:16" ht="12.75" customHeight="1">
      <c r="A16" s="145"/>
      <c r="B16" s="146"/>
      <c r="C16" s="147">
        <v>0</v>
      </c>
      <c r="D16" s="146">
        <v>0</v>
      </c>
      <c r="E16" s="148">
        <v>0</v>
      </c>
      <c r="F16" s="146"/>
      <c r="G16" s="149"/>
      <c r="H16" s="150">
        <f t="shared" si="0"/>
        <v>0</v>
      </c>
      <c r="I16" s="139">
        <f t="shared" si="1"/>
        <v>0</v>
      </c>
      <c r="J16" s="140"/>
      <c r="K16" s="151">
        <f t="shared" si="2"/>
        <v>0</v>
      </c>
      <c r="L16" s="152">
        <f t="shared" si="3"/>
        <v>0</v>
      </c>
      <c r="M16" s="152">
        <f t="shared" si="3"/>
        <v>0</v>
      </c>
      <c r="N16" s="153">
        <f t="shared" si="3"/>
        <v>0</v>
      </c>
      <c r="O16" s="151">
        <f t="shared" si="3"/>
        <v>0</v>
      </c>
      <c r="P16" s="154">
        <f t="shared" si="3"/>
        <v>0</v>
      </c>
    </row>
    <row r="17" spans="1:16" ht="12.75" customHeight="1">
      <c r="A17" s="145"/>
      <c r="B17" s="146"/>
      <c r="C17" s="147">
        <v>0</v>
      </c>
      <c r="D17" s="146">
        <v>0</v>
      </c>
      <c r="E17" s="148">
        <v>0</v>
      </c>
      <c r="F17" s="146"/>
      <c r="G17" s="149"/>
      <c r="H17" s="150">
        <f t="shared" si="0"/>
        <v>0</v>
      </c>
      <c r="I17" s="139">
        <f t="shared" si="1"/>
        <v>0</v>
      </c>
      <c r="J17" s="140"/>
      <c r="K17" s="151">
        <f t="shared" si="2"/>
        <v>0</v>
      </c>
      <c r="L17" s="152">
        <f t="shared" si="3"/>
        <v>0</v>
      </c>
      <c r="M17" s="152">
        <f t="shared" si="3"/>
        <v>0</v>
      </c>
      <c r="N17" s="153">
        <f t="shared" si="3"/>
        <v>0</v>
      </c>
      <c r="O17" s="151">
        <f t="shared" si="3"/>
        <v>0</v>
      </c>
      <c r="P17" s="154">
        <f t="shared" si="3"/>
        <v>0</v>
      </c>
    </row>
    <row r="18" spans="1:16" ht="12.75" customHeight="1">
      <c r="A18" s="145"/>
      <c r="B18" s="146"/>
      <c r="C18" s="147">
        <v>0</v>
      </c>
      <c r="D18" s="146">
        <v>0</v>
      </c>
      <c r="E18" s="148">
        <v>0</v>
      </c>
      <c r="F18" s="146"/>
      <c r="G18" s="149"/>
      <c r="H18" s="150">
        <f t="shared" si="0"/>
        <v>0</v>
      </c>
      <c r="I18" s="139">
        <f t="shared" si="1"/>
        <v>0</v>
      </c>
      <c r="J18" s="140"/>
      <c r="K18" s="151">
        <f t="shared" si="2"/>
        <v>0</v>
      </c>
      <c r="L18" s="152">
        <f t="shared" si="3"/>
        <v>0</v>
      </c>
      <c r="M18" s="152">
        <f t="shared" si="3"/>
        <v>0</v>
      </c>
      <c r="N18" s="153">
        <f t="shared" si="3"/>
        <v>0</v>
      </c>
      <c r="O18" s="151">
        <f t="shared" si="3"/>
        <v>0</v>
      </c>
      <c r="P18" s="154">
        <f t="shared" si="3"/>
        <v>0</v>
      </c>
    </row>
    <row r="19" spans="1:16" ht="12.75" customHeight="1">
      <c r="A19" s="145"/>
      <c r="B19" s="146"/>
      <c r="C19" s="147">
        <v>0</v>
      </c>
      <c r="D19" s="146">
        <v>0</v>
      </c>
      <c r="E19" s="148">
        <v>0</v>
      </c>
      <c r="F19" s="146"/>
      <c r="G19" s="149"/>
      <c r="H19" s="150">
        <f t="shared" si="0"/>
        <v>0</v>
      </c>
      <c r="I19" s="139">
        <f t="shared" si="1"/>
        <v>0</v>
      </c>
      <c r="J19" s="140"/>
      <c r="K19" s="151">
        <f t="shared" si="2"/>
        <v>0</v>
      </c>
      <c r="L19" s="152">
        <f t="shared" si="3"/>
        <v>0</v>
      </c>
      <c r="M19" s="152">
        <f t="shared" si="3"/>
        <v>0</v>
      </c>
      <c r="N19" s="153">
        <f t="shared" si="3"/>
        <v>0</v>
      </c>
      <c r="O19" s="151">
        <f t="shared" si="3"/>
        <v>0</v>
      </c>
      <c r="P19" s="154">
        <f t="shared" si="3"/>
        <v>0</v>
      </c>
    </row>
    <row r="20" spans="1:16" ht="12.75" customHeight="1">
      <c r="A20" s="145"/>
      <c r="B20" s="146"/>
      <c r="C20" s="147">
        <v>0</v>
      </c>
      <c r="D20" s="146">
        <v>0</v>
      </c>
      <c r="E20" s="148">
        <v>0</v>
      </c>
      <c r="F20" s="146"/>
      <c r="G20" s="149"/>
      <c r="H20" s="150">
        <f t="shared" si="0"/>
        <v>0</v>
      </c>
      <c r="I20" s="139">
        <f t="shared" si="1"/>
        <v>0</v>
      </c>
      <c r="J20" s="140"/>
      <c r="K20" s="151">
        <f t="shared" si="2"/>
        <v>0</v>
      </c>
      <c r="L20" s="152">
        <f t="shared" si="3"/>
        <v>0</v>
      </c>
      <c r="M20" s="152">
        <f t="shared" si="3"/>
        <v>0</v>
      </c>
      <c r="N20" s="153">
        <f t="shared" si="3"/>
        <v>0</v>
      </c>
      <c r="O20" s="151">
        <f t="shared" si="3"/>
        <v>0</v>
      </c>
      <c r="P20" s="154">
        <f t="shared" si="3"/>
        <v>0</v>
      </c>
    </row>
    <row r="21" spans="1:16" ht="12.75" customHeight="1">
      <c r="A21" s="145"/>
      <c r="B21" s="146"/>
      <c r="C21" s="147">
        <v>0</v>
      </c>
      <c r="D21" s="146">
        <v>0</v>
      </c>
      <c r="E21" s="148">
        <v>0</v>
      </c>
      <c r="F21" s="146"/>
      <c r="G21" s="149"/>
      <c r="H21" s="150">
        <f t="shared" si="0"/>
        <v>0</v>
      </c>
      <c r="I21" s="139">
        <f t="shared" si="1"/>
        <v>0</v>
      </c>
      <c r="J21" s="140"/>
      <c r="K21" s="151">
        <f t="shared" si="2"/>
        <v>0</v>
      </c>
      <c r="L21" s="152">
        <f t="shared" si="3"/>
        <v>0</v>
      </c>
      <c r="M21" s="152">
        <f t="shared" si="3"/>
        <v>0</v>
      </c>
      <c r="N21" s="153">
        <f t="shared" si="3"/>
        <v>0</v>
      </c>
      <c r="O21" s="151">
        <f t="shared" si="3"/>
        <v>0</v>
      </c>
      <c r="P21" s="154">
        <f t="shared" si="3"/>
        <v>0</v>
      </c>
    </row>
    <row r="22" spans="1:16" ht="12.75" customHeight="1">
      <c r="A22" s="145"/>
      <c r="B22" s="146"/>
      <c r="C22" s="147">
        <v>0</v>
      </c>
      <c r="D22" s="146">
        <v>0</v>
      </c>
      <c r="E22" s="148">
        <v>0</v>
      </c>
      <c r="F22" s="146"/>
      <c r="G22" s="149"/>
      <c r="H22" s="150">
        <f t="shared" si="0"/>
        <v>0</v>
      </c>
      <c r="I22" s="139">
        <f t="shared" si="1"/>
        <v>0</v>
      </c>
      <c r="J22" s="140"/>
      <c r="K22" s="151">
        <f t="shared" si="2"/>
        <v>0</v>
      </c>
      <c r="L22" s="152">
        <f t="shared" si="3"/>
        <v>0</v>
      </c>
      <c r="M22" s="152">
        <f t="shared" si="3"/>
        <v>0</v>
      </c>
      <c r="N22" s="153">
        <f t="shared" si="3"/>
        <v>0</v>
      </c>
      <c r="O22" s="151">
        <f t="shared" si="3"/>
        <v>0</v>
      </c>
      <c r="P22" s="154">
        <f t="shared" si="3"/>
        <v>0</v>
      </c>
    </row>
    <row r="23" spans="1:16" ht="12.75" customHeight="1">
      <c r="A23" s="145"/>
      <c r="B23" s="146"/>
      <c r="C23" s="147">
        <v>0</v>
      </c>
      <c r="D23" s="146">
        <v>0</v>
      </c>
      <c r="E23" s="148">
        <v>0</v>
      </c>
      <c r="F23" s="146"/>
      <c r="G23" s="149"/>
      <c r="H23" s="150">
        <f t="shared" si="0"/>
        <v>0</v>
      </c>
      <c r="I23" s="139">
        <f t="shared" si="1"/>
        <v>0</v>
      </c>
      <c r="J23" s="140"/>
      <c r="K23" s="151">
        <f t="shared" si="2"/>
        <v>0</v>
      </c>
      <c r="L23" s="152">
        <f t="shared" si="3"/>
        <v>0</v>
      </c>
      <c r="M23" s="152">
        <f t="shared" si="3"/>
        <v>0</v>
      </c>
      <c r="N23" s="153">
        <f t="shared" si="3"/>
        <v>0</v>
      </c>
      <c r="O23" s="151">
        <f t="shared" si="3"/>
        <v>0</v>
      </c>
      <c r="P23" s="154">
        <f t="shared" si="3"/>
        <v>0</v>
      </c>
    </row>
    <row r="24" spans="1:16" ht="12.75" customHeight="1">
      <c r="A24" s="145"/>
      <c r="B24" s="146"/>
      <c r="C24" s="147">
        <v>0</v>
      </c>
      <c r="D24" s="146">
        <v>0</v>
      </c>
      <c r="E24" s="148">
        <v>0</v>
      </c>
      <c r="F24" s="146"/>
      <c r="G24" s="149"/>
      <c r="H24" s="150">
        <f t="shared" si="0"/>
        <v>0</v>
      </c>
      <c r="I24" s="139">
        <f t="shared" si="1"/>
        <v>0</v>
      </c>
      <c r="J24" s="140"/>
      <c r="K24" s="151">
        <f t="shared" si="2"/>
        <v>0</v>
      </c>
      <c r="L24" s="152">
        <f t="shared" si="3"/>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ht="12.75" customHeight="1">
      <c r="A33" s="145"/>
      <c r="B33" s="146"/>
      <c r="C33" s="147">
        <v>0</v>
      </c>
      <c r="D33" s="146">
        <v>0</v>
      </c>
      <c r="E33" s="148">
        <v>0</v>
      </c>
      <c r="F33" s="146"/>
      <c r="G33" s="149"/>
      <c r="H33" s="150">
        <f t="shared" si="0"/>
        <v>0</v>
      </c>
      <c r="I33" s="139">
        <f t="shared" si="1"/>
        <v>0</v>
      </c>
      <c r="J33" s="140"/>
      <c r="K33" s="151">
        <f t="shared" si="2"/>
        <v>0</v>
      </c>
      <c r="L33" s="152">
        <f t="shared" si="3"/>
        <v>0</v>
      </c>
      <c r="M33" s="152">
        <f t="shared" si="3"/>
        <v>0</v>
      </c>
      <c r="N33" s="153">
        <f t="shared" si="3"/>
        <v>0</v>
      </c>
      <c r="O33" s="151">
        <f t="shared" si="3"/>
        <v>0</v>
      </c>
      <c r="P33" s="154">
        <f t="shared" si="3"/>
        <v>0</v>
      </c>
    </row>
    <row r="34" spans="1:16" ht="12.75" customHeight="1">
      <c r="A34" s="145"/>
      <c r="B34" s="146"/>
      <c r="C34" s="147">
        <v>0</v>
      </c>
      <c r="D34" s="146">
        <v>0</v>
      </c>
      <c r="E34" s="148">
        <v>0</v>
      </c>
      <c r="F34" s="146"/>
      <c r="G34" s="149"/>
      <c r="H34" s="150">
        <f t="shared" si="0"/>
        <v>0</v>
      </c>
      <c r="I34" s="139">
        <f t="shared" si="1"/>
        <v>0</v>
      </c>
      <c r="J34" s="140"/>
      <c r="K34" s="151">
        <f t="shared" si="2"/>
        <v>0</v>
      </c>
      <c r="L34" s="152">
        <f t="shared" si="3"/>
        <v>0</v>
      </c>
      <c r="M34" s="152">
        <f t="shared" si="3"/>
        <v>0</v>
      </c>
      <c r="N34" s="153">
        <f t="shared" si="3"/>
        <v>0</v>
      </c>
      <c r="O34" s="151">
        <f t="shared" si="3"/>
        <v>0</v>
      </c>
      <c r="P34" s="154">
        <f t="shared" si="3"/>
        <v>0</v>
      </c>
    </row>
    <row r="35" spans="1:16" ht="12.75" customHeight="1">
      <c r="A35" s="145"/>
      <c r="B35" s="146"/>
      <c r="C35" s="147">
        <v>0</v>
      </c>
      <c r="D35" s="146">
        <v>0</v>
      </c>
      <c r="E35" s="148">
        <v>0</v>
      </c>
      <c r="F35" s="146"/>
      <c r="G35" s="149"/>
      <c r="H35" s="150">
        <f t="shared" si="0"/>
        <v>0</v>
      </c>
      <c r="I35" s="139">
        <f t="shared" si="1"/>
        <v>0</v>
      </c>
      <c r="J35" s="140"/>
      <c r="K35" s="151">
        <f t="shared" si="2"/>
        <v>0</v>
      </c>
      <c r="L35" s="152">
        <f t="shared" si="3"/>
        <v>0</v>
      </c>
      <c r="M35" s="152">
        <f t="shared" si="3"/>
        <v>0</v>
      </c>
      <c r="N35" s="153">
        <f t="shared" si="3"/>
        <v>0</v>
      </c>
      <c r="O35" s="151">
        <f t="shared" si="3"/>
        <v>0</v>
      </c>
      <c r="P35" s="154">
        <f t="shared" si="3"/>
        <v>0</v>
      </c>
    </row>
    <row r="36" spans="1:16" ht="12.75" customHeight="1">
      <c r="A36" s="145"/>
      <c r="B36" s="146"/>
      <c r="C36" s="147">
        <v>0</v>
      </c>
      <c r="D36" s="146">
        <v>0</v>
      </c>
      <c r="E36" s="148">
        <v>0</v>
      </c>
      <c r="F36" s="146"/>
      <c r="G36" s="149"/>
      <c r="H36" s="150">
        <f t="shared" si="0"/>
        <v>0</v>
      </c>
      <c r="I36" s="139">
        <f t="shared" si="1"/>
        <v>0</v>
      </c>
      <c r="J36" s="140"/>
      <c r="K36" s="151">
        <f t="shared" si="2"/>
        <v>0</v>
      </c>
      <c r="L36" s="152">
        <f t="shared" si="3"/>
        <v>0</v>
      </c>
      <c r="M36" s="152">
        <f t="shared" si="3"/>
        <v>0</v>
      </c>
      <c r="N36" s="153">
        <f t="shared" si="3"/>
        <v>0</v>
      </c>
      <c r="O36" s="151">
        <f t="shared" si="3"/>
        <v>0</v>
      </c>
      <c r="P36" s="154">
        <f t="shared" si="3"/>
        <v>0</v>
      </c>
    </row>
    <row r="37" spans="1:16" ht="12.75" customHeight="1">
      <c r="A37" s="145"/>
      <c r="B37" s="146"/>
      <c r="C37" s="147">
        <v>0</v>
      </c>
      <c r="D37" s="146">
        <v>0</v>
      </c>
      <c r="E37" s="148">
        <v>0</v>
      </c>
      <c r="F37" s="146"/>
      <c r="G37" s="149"/>
      <c r="H37" s="150">
        <f t="shared" si="0"/>
        <v>0</v>
      </c>
      <c r="I37" s="139">
        <f t="shared" si="1"/>
        <v>0</v>
      </c>
      <c r="J37" s="140"/>
      <c r="K37" s="151">
        <f t="shared" si="2"/>
        <v>0</v>
      </c>
      <c r="L37" s="152">
        <f t="shared" si="3"/>
        <v>0</v>
      </c>
      <c r="M37" s="152">
        <f t="shared" si="3"/>
        <v>0</v>
      </c>
      <c r="N37" s="153">
        <f t="shared" si="3"/>
        <v>0</v>
      </c>
      <c r="O37" s="151">
        <f t="shared" si="3"/>
        <v>0</v>
      </c>
      <c r="P37" s="154">
        <f t="shared" si="3"/>
        <v>0</v>
      </c>
    </row>
    <row r="38" spans="1:16" s="140" customFormat="1" ht="12.75" customHeight="1">
      <c r="A38" s="145"/>
      <c r="B38" s="146"/>
      <c r="C38" s="147">
        <v>0</v>
      </c>
      <c r="D38" s="146">
        <v>0</v>
      </c>
      <c r="E38" s="148">
        <v>0</v>
      </c>
      <c r="F38" s="146"/>
      <c r="G38" s="149"/>
      <c r="H38" s="150">
        <f t="shared" si="0"/>
        <v>0</v>
      </c>
      <c r="I38" s="139">
        <f t="shared" si="1"/>
        <v>0</v>
      </c>
      <c r="K38" s="151">
        <f t="shared" si="2"/>
        <v>0</v>
      </c>
      <c r="L38" s="152">
        <f t="shared" si="3"/>
        <v>0</v>
      </c>
      <c r="M38" s="152">
        <f t="shared" si="3"/>
        <v>0</v>
      </c>
      <c r="N38" s="153">
        <f t="shared" si="3"/>
        <v>0</v>
      </c>
      <c r="O38" s="151">
        <f t="shared" si="3"/>
        <v>0</v>
      </c>
      <c r="P38" s="154">
        <f t="shared" si="3"/>
        <v>0</v>
      </c>
    </row>
    <row r="39" spans="1:16" s="140" customFormat="1" ht="12.75" customHeight="1">
      <c r="A39" s="145"/>
      <c r="B39" s="146"/>
      <c r="C39" s="147">
        <v>0</v>
      </c>
      <c r="D39" s="146">
        <v>0</v>
      </c>
      <c r="E39" s="148">
        <v>0</v>
      </c>
      <c r="F39" s="146"/>
      <c r="G39" s="149"/>
      <c r="H39" s="150">
        <f t="shared" si="0"/>
        <v>0</v>
      </c>
      <c r="I39" s="139">
        <f t="shared" si="1"/>
        <v>0</v>
      </c>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ref="L43:P47" si="4">K43*(1+L$12)</f>
        <v>0</v>
      </c>
      <c r="M43" s="152">
        <f t="shared" si="4"/>
        <v>0</v>
      </c>
      <c r="N43" s="153">
        <f t="shared" si="4"/>
        <v>0</v>
      </c>
      <c r="O43" s="151">
        <f t="shared" si="4"/>
        <v>0</v>
      </c>
      <c r="P43" s="154">
        <f t="shared" si="4"/>
        <v>0</v>
      </c>
    </row>
    <row r="44" spans="1:16">
      <c r="A44" s="145"/>
      <c r="B44" s="146"/>
      <c r="C44" s="147">
        <v>0</v>
      </c>
      <c r="D44" s="146">
        <v>0</v>
      </c>
      <c r="E44" s="148">
        <v>0</v>
      </c>
      <c r="F44" s="146"/>
      <c r="G44" s="149"/>
      <c r="H44" s="150">
        <f t="shared" si="0"/>
        <v>0</v>
      </c>
      <c r="I44" s="139">
        <f t="shared" si="1"/>
        <v>0</v>
      </c>
      <c r="J44" s="140"/>
      <c r="K44" s="151">
        <f t="shared" si="2"/>
        <v>0</v>
      </c>
      <c r="L44" s="152">
        <f t="shared" si="4"/>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K45*(1+L$12)</f>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N47*(1+O$12)</f>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L48*(1+M$12)</f>
        <v>0</v>
      </c>
      <c r="N48" s="153">
        <f>M48*(1+N$12)</f>
        <v>0</v>
      </c>
      <c r="O48" s="151">
        <f>N48*(1+O$12)</f>
        <v>0</v>
      </c>
      <c r="P48" s="154">
        <f>O48*(1+P$12)</f>
        <v>0</v>
      </c>
    </row>
    <row r="49" spans="1:16" ht="13.5" thickBot="1">
      <c r="A49" s="155"/>
      <c r="B49" s="156"/>
      <c r="C49" s="157">
        <v>0</v>
      </c>
      <c r="D49" s="156">
        <v>0</v>
      </c>
      <c r="E49" s="158">
        <v>0</v>
      </c>
      <c r="F49" s="156"/>
      <c r="G49" s="159"/>
      <c r="H49" s="160">
        <f t="shared" si="0"/>
        <v>0</v>
      </c>
      <c r="I49" s="161">
        <f t="shared" si="1"/>
        <v>0</v>
      </c>
      <c r="J49" s="140"/>
      <c r="K49" s="162">
        <f t="shared" si="2"/>
        <v>0</v>
      </c>
      <c r="L49" s="163">
        <f>K49*(1+L$12)</f>
        <v>0</v>
      </c>
      <c r="M49" s="163">
        <f>L49*(1+M$12)</f>
        <v>0</v>
      </c>
      <c r="N49" s="164">
        <f>M49*(1+N$12)</f>
        <v>0</v>
      </c>
      <c r="O49" s="162">
        <f>N49*(1+O$12)</f>
        <v>0</v>
      </c>
      <c r="P49" s="165">
        <f>O49*(1+P$12)</f>
        <v>0</v>
      </c>
    </row>
    <row r="50" spans="1:16" ht="13.5" thickBot="1">
      <c r="A50" s="140"/>
      <c r="B50" s="166"/>
      <c r="C50" s="167"/>
      <c r="D50" s="166"/>
      <c r="E50" s="616"/>
      <c r="F50" s="616"/>
      <c r="G50" s="617"/>
      <c r="H50" s="168">
        <f>SUM(H13:H49)</f>
        <v>0</v>
      </c>
      <c r="I50" s="169">
        <f>SUM(I13:I49)</f>
        <v>0</v>
      </c>
      <c r="J50" s="140"/>
      <c r="K50" s="170"/>
      <c r="L50" s="170"/>
      <c r="M50" s="170"/>
      <c r="N50" s="170"/>
      <c r="O50" s="170"/>
      <c r="P50" s="170"/>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97</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99</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v>0</v>
      </c>
      <c r="F12" s="173">
        <v>0</v>
      </c>
      <c r="G12" s="173">
        <v>0</v>
      </c>
      <c r="H12" s="174">
        <v>0</v>
      </c>
      <c r="I12" s="175">
        <v>0</v>
      </c>
      <c r="J12" s="176">
        <v>0</v>
      </c>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7"/>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7"/>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6"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c r="K31" s="185"/>
      <c r="L31" s="185"/>
      <c r="M31" s="185"/>
      <c r="N31" s="185"/>
      <c r="O31" s="185"/>
      <c r="P31" s="185"/>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s="22" customFormat="1" ht="18" customHeight="1">
      <c r="A2" s="558" t="s">
        <v>324</v>
      </c>
      <c r="B2" s="558"/>
      <c r="C2" s="558"/>
      <c r="D2" s="558"/>
      <c r="E2" s="558"/>
      <c r="F2" s="558"/>
      <c r="G2" s="558"/>
      <c r="H2" s="558"/>
      <c r="I2" s="558"/>
    </row>
    <row r="4" spans="1:9" ht="18" customHeight="1">
      <c r="A4" s="605" t="s">
        <v>100</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40</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89">
        <v>45019</v>
      </c>
      <c r="H10" s="88">
        <v>45382</v>
      </c>
      <c r="I10" s="87">
        <v>45747</v>
      </c>
    </row>
    <row r="11" spans="1:9" ht="12.75" customHeight="1" thickBot="1">
      <c r="C11" s="86" t="s">
        <v>39</v>
      </c>
      <c r="D11" s="422"/>
      <c r="E11" s="422"/>
      <c r="F11" s="422"/>
      <c r="G11" s="423"/>
      <c r="H11" s="424"/>
      <c r="I11" s="425"/>
    </row>
    <row r="12" spans="1:9" ht="12.75" customHeight="1">
      <c r="A12" s="608" t="s">
        <v>38</v>
      </c>
      <c r="B12" s="653"/>
      <c r="C12" s="428"/>
      <c r="D12" s="426"/>
      <c r="E12" s="426"/>
      <c r="F12" s="426"/>
      <c r="G12" s="427"/>
      <c r="H12" s="428"/>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31"/>
      <c r="H14" s="430"/>
      <c r="I14" s="415"/>
    </row>
    <row r="15" spans="1:9" ht="12.75" customHeight="1">
      <c r="A15" s="72" t="s">
        <v>35</v>
      </c>
      <c r="B15" s="37">
        <v>0</v>
      </c>
      <c r="C15" s="430"/>
      <c r="D15" s="414"/>
      <c r="E15" s="414"/>
      <c r="F15" s="414"/>
      <c r="G15" s="431"/>
      <c r="H15" s="430"/>
      <c r="I15" s="415"/>
    </row>
    <row r="16" spans="1:9" ht="12.75" customHeight="1">
      <c r="A16" s="72" t="s">
        <v>34</v>
      </c>
      <c r="B16" s="37">
        <v>0</v>
      </c>
      <c r="C16" s="70">
        <v>0</v>
      </c>
      <c r="D16" s="57">
        <f t="shared" ref="D16:I23" si="0">(C16*D$11)+C16</f>
        <v>0</v>
      </c>
      <c r="E16" s="57">
        <f t="shared" si="0"/>
        <v>0</v>
      </c>
      <c r="F16" s="57">
        <f t="shared" si="0"/>
        <v>0</v>
      </c>
      <c r="G16" s="56">
        <f t="shared" si="0"/>
        <v>0</v>
      </c>
      <c r="H16" s="55">
        <f t="shared" si="0"/>
        <v>0</v>
      </c>
      <c r="I16" s="54">
        <f t="shared" si="0"/>
        <v>0</v>
      </c>
    </row>
    <row r="17" spans="1:9" ht="12.75" customHeight="1">
      <c r="A17" s="72" t="s">
        <v>33</v>
      </c>
      <c r="B17" s="37">
        <v>0</v>
      </c>
      <c r="C17" s="430"/>
      <c r="D17" s="414"/>
      <c r="E17" s="414"/>
      <c r="F17" s="414"/>
      <c r="G17" s="431"/>
      <c r="H17" s="430"/>
      <c r="I17" s="415"/>
    </row>
    <row r="18" spans="1:9" ht="12.75" customHeight="1">
      <c r="A18" s="72" t="s">
        <v>32</v>
      </c>
      <c r="B18" s="37">
        <v>0</v>
      </c>
      <c r="C18" s="70">
        <v>0</v>
      </c>
      <c r="D18" s="57">
        <f t="shared" si="0"/>
        <v>0</v>
      </c>
      <c r="E18" s="57">
        <f t="shared" si="0"/>
        <v>0</v>
      </c>
      <c r="F18" s="57">
        <f t="shared" si="0"/>
        <v>0</v>
      </c>
      <c r="G18" s="56">
        <f t="shared" si="0"/>
        <v>0</v>
      </c>
      <c r="H18" s="55">
        <f t="shared" si="0"/>
        <v>0</v>
      </c>
      <c r="I18" s="54">
        <f t="shared" si="0"/>
        <v>0</v>
      </c>
    </row>
    <row r="19" spans="1:9" ht="12.75" customHeight="1">
      <c r="A19" s="72" t="s">
        <v>31</v>
      </c>
      <c r="B19" s="37">
        <v>0</v>
      </c>
      <c r="C19" s="70">
        <v>0</v>
      </c>
      <c r="D19" s="57">
        <f t="shared" si="0"/>
        <v>0</v>
      </c>
      <c r="E19" s="57">
        <f t="shared" si="0"/>
        <v>0</v>
      </c>
      <c r="F19" s="57">
        <f t="shared" si="0"/>
        <v>0</v>
      </c>
      <c r="G19" s="56">
        <f t="shared" si="0"/>
        <v>0</v>
      </c>
      <c r="H19" s="55">
        <f t="shared" si="0"/>
        <v>0</v>
      </c>
      <c r="I19" s="54">
        <f t="shared" si="0"/>
        <v>0</v>
      </c>
    </row>
    <row r="20" spans="1:9" ht="12.75" customHeight="1">
      <c r="A20" s="72" t="s">
        <v>31</v>
      </c>
      <c r="B20" s="37">
        <v>0</v>
      </c>
      <c r="C20" s="70">
        <v>0</v>
      </c>
      <c r="D20" s="57">
        <f t="shared" si="0"/>
        <v>0</v>
      </c>
      <c r="E20" s="57">
        <f t="shared" si="0"/>
        <v>0</v>
      </c>
      <c r="F20" s="57">
        <f t="shared" si="0"/>
        <v>0</v>
      </c>
      <c r="G20" s="56">
        <f t="shared" si="0"/>
        <v>0</v>
      </c>
      <c r="H20" s="55">
        <f t="shared" si="0"/>
        <v>0</v>
      </c>
      <c r="I20" s="54">
        <f t="shared" si="0"/>
        <v>0</v>
      </c>
    </row>
    <row r="21" spans="1:9" ht="12.75" customHeight="1">
      <c r="A21" s="72" t="s">
        <v>31</v>
      </c>
      <c r="B21" s="37">
        <v>0</v>
      </c>
      <c r="C21" s="70">
        <v>0</v>
      </c>
      <c r="D21" s="57">
        <f t="shared" si="0"/>
        <v>0</v>
      </c>
      <c r="E21" s="57">
        <f t="shared" si="0"/>
        <v>0</v>
      </c>
      <c r="F21" s="57">
        <f t="shared" si="0"/>
        <v>0</v>
      </c>
      <c r="G21" s="56">
        <f t="shared" si="0"/>
        <v>0</v>
      </c>
      <c r="H21" s="55">
        <f t="shared" si="0"/>
        <v>0</v>
      </c>
      <c r="I21" s="54">
        <f t="shared" si="0"/>
        <v>0</v>
      </c>
    </row>
    <row r="22" spans="1:9" ht="12.75" customHeight="1">
      <c r="A22" s="72" t="s">
        <v>31</v>
      </c>
      <c r="B22" s="37">
        <v>0</v>
      </c>
      <c r="C22" s="70">
        <v>0</v>
      </c>
      <c r="D22" s="57">
        <f t="shared" si="0"/>
        <v>0</v>
      </c>
      <c r="E22" s="57">
        <f t="shared" si="0"/>
        <v>0</v>
      </c>
      <c r="F22" s="57">
        <f t="shared" si="0"/>
        <v>0</v>
      </c>
      <c r="G22" s="56">
        <f t="shared" si="0"/>
        <v>0</v>
      </c>
      <c r="H22" s="55">
        <f t="shared" si="0"/>
        <v>0</v>
      </c>
      <c r="I22" s="54">
        <f t="shared" si="0"/>
        <v>0</v>
      </c>
    </row>
    <row r="23" spans="1:9" ht="12.75" customHeight="1">
      <c r="A23" s="72" t="s">
        <v>31</v>
      </c>
      <c r="B23" s="37">
        <v>0</v>
      </c>
      <c r="C23" s="70">
        <v>0</v>
      </c>
      <c r="D23" s="57">
        <f t="shared" si="0"/>
        <v>0</v>
      </c>
      <c r="E23" s="57">
        <f t="shared" si="0"/>
        <v>0</v>
      </c>
      <c r="F23" s="57">
        <f t="shared" si="0"/>
        <v>0</v>
      </c>
      <c r="G23" s="56">
        <f t="shared" si="0"/>
        <v>0</v>
      </c>
      <c r="H23" s="55">
        <f t="shared" si="0"/>
        <v>0</v>
      </c>
      <c r="I23" s="54">
        <f t="shared" si="0"/>
        <v>0</v>
      </c>
    </row>
    <row r="24" spans="1:9" ht="12.75" customHeight="1" thickBot="1">
      <c r="A24" s="654" t="s">
        <v>30</v>
      </c>
      <c r="B24" s="655"/>
      <c r="C24" s="432"/>
      <c r="D24" s="433"/>
      <c r="E24" s="433"/>
      <c r="F24" s="433"/>
      <c r="G24" s="434"/>
      <c r="H24" s="432"/>
      <c r="I24" s="435"/>
    </row>
    <row r="25" spans="1:9" ht="12.75" customHeight="1" thickBot="1">
      <c r="A25" s="65"/>
      <c r="B25" s="65"/>
      <c r="C25" s="64"/>
      <c r="D25" s="64"/>
      <c r="E25" s="64"/>
      <c r="F25" s="64"/>
      <c r="G25" s="64"/>
      <c r="H25" s="64"/>
      <c r="I25" s="64"/>
    </row>
    <row r="26" spans="1:9" ht="12.75" customHeight="1">
      <c r="A26" s="656" t="s">
        <v>29</v>
      </c>
      <c r="B26" s="657"/>
      <c r="C26" s="63"/>
      <c r="D26" s="62"/>
      <c r="E26" s="62"/>
      <c r="F26" s="62"/>
      <c r="G26" s="61"/>
      <c r="H26" s="60"/>
      <c r="I26" s="59"/>
    </row>
    <row r="27" spans="1:9" ht="12.75" customHeight="1">
      <c r="A27" s="601" t="s">
        <v>67</v>
      </c>
      <c r="B27" s="602"/>
      <c r="C27" s="436"/>
      <c r="D27" s="414"/>
      <c r="E27" s="414"/>
      <c r="F27" s="414"/>
      <c r="G27" s="431"/>
      <c r="H27" s="430"/>
      <c r="I27" s="415"/>
    </row>
    <row r="28" spans="1:9" ht="12.75" customHeight="1">
      <c r="A28" s="601" t="s">
        <v>68</v>
      </c>
      <c r="B28" s="602"/>
      <c r="C28" s="436"/>
      <c r="D28" s="414"/>
      <c r="E28" s="414"/>
      <c r="F28" s="414"/>
      <c r="G28" s="431"/>
      <c r="H28" s="430"/>
      <c r="I28" s="415"/>
    </row>
    <row r="29" spans="1:9" ht="12.75" customHeight="1">
      <c r="A29" s="601" t="s">
        <v>24</v>
      </c>
      <c r="B29" s="602"/>
      <c r="C29" s="436"/>
      <c r="D29" s="414"/>
      <c r="E29" s="414"/>
      <c r="F29" s="414"/>
      <c r="G29" s="431"/>
      <c r="H29" s="430"/>
      <c r="I29" s="415"/>
    </row>
    <row r="30" spans="1:9" ht="12.75" customHeight="1">
      <c r="A30" s="601" t="s">
        <v>69</v>
      </c>
      <c r="B30" s="602"/>
      <c r="C30" s="436"/>
      <c r="D30" s="414"/>
      <c r="E30" s="414"/>
      <c r="F30" s="414"/>
      <c r="G30" s="431"/>
      <c r="H30" s="430"/>
      <c r="I30" s="415"/>
    </row>
    <row r="31" spans="1:9" ht="12.75" customHeight="1">
      <c r="A31" s="601" t="s">
        <v>22</v>
      </c>
      <c r="B31" s="602"/>
      <c r="C31" s="436"/>
      <c r="D31" s="414"/>
      <c r="E31" s="414"/>
      <c r="F31" s="414"/>
      <c r="G31" s="431"/>
      <c r="H31" s="430"/>
      <c r="I31" s="415"/>
    </row>
    <row r="32" spans="1:9" ht="12.75" customHeight="1">
      <c r="A32" s="601" t="s">
        <v>21</v>
      </c>
      <c r="B32" s="602"/>
      <c r="C32" s="58">
        <v>0</v>
      </c>
      <c r="D32" s="57">
        <f t="shared" ref="D32:I40" si="1">(C32*D$11)+C32</f>
        <v>0</v>
      </c>
      <c r="E32" s="57">
        <f t="shared" si="1"/>
        <v>0</v>
      </c>
      <c r="F32" s="57">
        <f t="shared" si="1"/>
        <v>0</v>
      </c>
      <c r="G32" s="56">
        <f t="shared" si="1"/>
        <v>0</v>
      </c>
      <c r="H32" s="55">
        <f t="shared" si="1"/>
        <v>0</v>
      </c>
      <c r="I32" s="54">
        <f t="shared" si="1"/>
        <v>0</v>
      </c>
    </row>
    <row r="33" spans="1:11">
      <c r="A33" s="601" t="s">
        <v>21</v>
      </c>
      <c r="B33" s="602"/>
      <c r="C33" s="58">
        <v>0</v>
      </c>
      <c r="D33" s="57">
        <f t="shared" si="1"/>
        <v>0</v>
      </c>
      <c r="E33" s="57">
        <f t="shared" si="1"/>
        <v>0</v>
      </c>
      <c r="F33" s="57">
        <f t="shared" si="1"/>
        <v>0</v>
      </c>
      <c r="G33" s="56">
        <f t="shared" si="1"/>
        <v>0</v>
      </c>
      <c r="H33" s="55">
        <f t="shared" si="1"/>
        <v>0</v>
      </c>
      <c r="I33" s="54">
        <f t="shared" si="1"/>
        <v>0</v>
      </c>
    </row>
    <row r="34" spans="1:11">
      <c r="A34" s="601" t="s">
        <v>21</v>
      </c>
      <c r="B34" s="602"/>
      <c r="C34" s="58">
        <v>0</v>
      </c>
      <c r="D34" s="57">
        <f t="shared" si="1"/>
        <v>0</v>
      </c>
      <c r="E34" s="57">
        <f t="shared" si="1"/>
        <v>0</v>
      </c>
      <c r="F34" s="57">
        <f t="shared" si="1"/>
        <v>0</v>
      </c>
      <c r="G34" s="56">
        <f t="shared" si="1"/>
        <v>0</v>
      </c>
      <c r="H34" s="55">
        <f t="shared" si="1"/>
        <v>0</v>
      </c>
      <c r="I34" s="54">
        <f t="shared" si="1"/>
        <v>0</v>
      </c>
    </row>
    <row r="35" spans="1:11">
      <c r="A35" s="601" t="s">
        <v>21</v>
      </c>
      <c r="B35" s="602"/>
      <c r="C35" s="58">
        <v>0</v>
      </c>
      <c r="D35" s="57">
        <f t="shared" si="1"/>
        <v>0</v>
      </c>
      <c r="E35" s="57">
        <f t="shared" si="1"/>
        <v>0</v>
      </c>
      <c r="F35" s="57">
        <f t="shared" si="1"/>
        <v>0</v>
      </c>
      <c r="G35" s="56">
        <f t="shared" si="1"/>
        <v>0</v>
      </c>
      <c r="H35" s="55">
        <f t="shared" si="1"/>
        <v>0</v>
      </c>
      <c r="I35" s="54">
        <f t="shared" si="1"/>
        <v>0</v>
      </c>
    </row>
    <row r="36" spans="1:11">
      <c r="A36" s="601" t="s">
        <v>21</v>
      </c>
      <c r="B36" s="602"/>
      <c r="C36" s="58">
        <v>0</v>
      </c>
      <c r="D36" s="57">
        <f t="shared" si="1"/>
        <v>0</v>
      </c>
      <c r="E36" s="57">
        <f t="shared" si="1"/>
        <v>0</v>
      </c>
      <c r="F36" s="57">
        <f t="shared" si="1"/>
        <v>0</v>
      </c>
      <c r="G36" s="56">
        <f t="shared" si="1"/>
        <v>0</v>
      </c>
      <c r="H36" s="55">
        <f t="shared" si="1"/>
        <v>0</v>
      </c>
      <c r="I36" s="54">
        <f t="shared" si="1"/>
        <v>0</v>
      </c>
    </row>
    <row r="37" spans="1:11">
      <c r="A37" s="601" t="s">
        <v>21</v>
      </c>
      <c r="B37" s="602"/>
      <c r="C37" s="58">
        <v>0</v>
      </c>
      <c r="D37" s="57">
        <f t="shared" si="1"/>
        <v>0</v>
      </c>
      <c r="E37" s="57">
        <f t="shared" si="1"/>
        <v>0</v>
      </c>
      <c r="F37" s="57">
        <f t="shared" si="1"/>
        <v>0</v>
      </c>
      <c r="G37" s="56">
        <f t="shared" si="1"/>
        <v>0</v>
      </c>
      <c r="H37" s="55">
        <f t="shared" si="1"/>
        <v>0</v>
      </c>
      <c r="I37" s="54">
        <f t="shared" si="1"/>
        <v>0</v>
      </c>
    </row>
    <row r="38" spans="1:11">
      <c r="A38" s="601" t="s">
        <v>21</v>
      </c>
      <c r="B38" s="602"/>
      <c r="C38" s="58">
        <v>0</v>
      </c>
      <c r="D38" s="57">
        <f t="shared" si="1"/>
        <v>0</v>
      </c>
      <c r="E38" s="57">
        <f t="shared" si="1"/>
        <v>0</v>
      </c>
      <c r="F38" s="57">
        <f t="shared" si="1"/>
        <v>0</v>
      </c>
      <c r="G38" s="56">
        <f t="shared" si="1"/>
        <v>0</v>
      </c>
      <c r="H38" s="55">
        <f t="shared" si="1"/>
        <v>0</v>
      </c>
      <c r="I38" s="54">
        <f t="shared" si="1"/>
        <v>0</v>
      </c>
    </row>
    <row r="39" spans="1:11">
      <c r="A39" s="601" t="s">
        <v>21</v>
      </c>
      <c r="B39" s="602"/>
      <c r="C39" s="58">
        <v>0</v>
      </c>
      <c r="D39" s="57">
        <f t="shared" si="1"/>
        <v>0</v>
      </c>
      <c r="E39" s="57">
        <f t="shared" si="1"/>
        <v>0</v>
      </c>
      <c r="F39" s="57">
        <f t="shared" si="1"/>
        <v>0</v>
      </c>
      <c r="G39" s="56">
        <f t="shared" si="1"/>
        <v>0</v>
      </c>
      <c r="H39" s="55">
        <f t="shared" si="1"/>
        <v>0</v>
      </c>
      <c r="I39" s="54">
        <f t="shared" si="1"/>
        <v>0</v>
      </c>
    </row>
    <row r="40" spans="1:11">
      <c r="A40" s="601" t="s">
        <v>21</v>
      </c>
      <c r="B40" s="602"/>
      <c r="C40" s="58">
        <v>0</v>
      </c>
      <c r="D40" s="57">
        <f t="shared" si="1"/>
        <v>0</v>
      </c>
      <c r="E40" s="57">
        <f t="shared" si="1"/>
        <v>0</v>
      </c>
      <c r="F40" s="57">
        <f t="shared" si="1"/>
        <v>0</v>
      </c>
      <c r="G40" s="56">
        <f t="shared" si="1"/>
        <v>0</v>
      </c>
      <c r="H40" s="55">
        <f t="shared" si="1"/>
        <v>0</v>
      </c>
      <c r="I40" s="54">
        <f t="shared" si="1"/>
        <v>0</v>
      </c>
    </row>
    <row r="41" spans="1:11">
      <c r="A41" s="596" t="s">
        <v>20</v>
      </c>
      <c r="B41" s="600"/>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45"/>
      <c r="D44" s="446"/>
      <c r="E44" s="447"/>
      <c r="F44" s="448"/>
      <c r="G44" s="449"/>
      <c r="H44" s="445"/>
      <c r="I44" s="450"/>
    </row>
    <row r="45" spans="1:11">
      <c r="A45" s="596" t="s">
        <v>16</v>
      </c>
      <c r="B45" s="600"/>
      <c r="C45" s="436"/>
      <c r="D45" s="437"/>
      <c r="E45" s="437"/>
      <c r="F45" s="437"/>
      <c r="G45" s="439"/>
      <c r="H45" s="436"/>
      <c r="I45" s="437"/>
    </row>
    <row r="46" spans="1:11">
      <c r="A46" s="596" t="s">
        <v>15</v>
      </c>
      <c r="B46" s="600"/>
      <c r="C46" s="440"/>
      <c r="D46" s="451"/>
      <c r="E46" s="451"/>
      <c r="F46" s="451"/>
      <c r="G46" s="441"/>
      <c r="H46" s="440"/>
      <c r="I46" s="452"/>
    </row>
    <row r="47" spans="1:11" ht="15.75" thickBot="1">
      <c r="A47" s="596" t="s">
        <v>14</v>
      </c>
      <c r="B47" s="600"/>
      <c r="C47" s="453"/>
      <c r="D47" s="454"/>
      <c r="E47" s="454"/>
      <c r="F47" s="454"/>
      <c r="G47" s="455"/>
      <c r="H47" s="453"/>
      <c r="I47" s="456"/>
    </row>
    <row r="48" spans="1:11" ht="13.5" thickBot="1">
      <c r="A48" s="651" t="s">
        <v>13</v>
      </c>
      <c r="B48" s="652"/>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2"/>
  <sheetViews>
    <sheetView view="pageLayout"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4" style="94" bestFit="1" customWidth="1"/>
    <col min="10" max="10" width="8.140625" style="94" customWidth="1"/>
    <col min="11" max="16" width="12.28515625" style="94" bestFit="1" customWidth="1"/>
    <col min="17" max="16384" width="9"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100</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22"/>
      <c r="M7" s="622"/>
      <c r="N7" s="622"/>
      <c r="O7" s="622"/>
      <c r="P7" s="623"/>
    </row>
    <row r="8" spans="1:16" s="99" customFormat="1" ht="12.75" customHeight="1" thickBot="1">
      <c r="A8" s="627" t="s">
        <v>101</v>
      </c>
      <c r="B8" s="628"/>
      <c r="C8" s="98"/>
      <c r="E8" s="96"/>
      <c r="K8" s="624"/>
      <c r="L8" s="625"/>
      <c r="M8" s="625"/>
      <c r="N8" s="625"/>
      <c r="O8" s="625"/>
      <c r="P8" s="626"/>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51" customHeight="1" thickBot="1">
      <c r="A12" s="121" t="s">
        <v>49</v>
      </c>
      <c r="B12" s="122" t="s">
        <v>50</v>
      </c>
      <c r="C12" s="123" t="s">
        <v>51</v>
      </c>
      <c r="D12" s="125" t="s">
        <v>52</v>
      </c>
      <c r="E12" s="125" t="s">
        <v>53</v>
      </c>
      <c r="F12" s="122"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c r="I13" s="496"/>
      <c r="J13" s="140"/>
      <c r="K13" s="471"/>
      <c r="L13" s="472"/>
      <c r="M13" s="472"/>
      <c r="N13" s="473"/>
      <c r="O13" s="471"/>
      <c r="P13" s="474"/>
    </row>
    <row r="14" spans="1:16" ht="12.75" customHeight="1">
      <c r="A14" s="145"/>
      <c r="B14" s="483"/>
      <c r="C14" s="534"/>
      <c r="D14" s="483"/>
      <c r="E14" s="484"/>
      <c r="F14" s="483"/>
      <c r="G14" s="536"/>
      <c r="H14" s="466"/>
      <c r="I14" s="465"/>
      <c r="J14" s="140"/>
      <c r="K14" s="475"/>
      <c r="L14" s="476"/>
      <c r="M14" s="476"/>
      <c r="N14" s="477"/>
      <c r="O14" s="475"/>
      <c r="P14" s="478"/>
    </row>
    <row r="15" spans="1:16" ht="12.75" customHeight="1">
      <c r="A15" s="145"/>
      <c r="B15" s="483"/>
      <c r="C15" s="534"/>
      <c r="D15" s="483"/>
      <c r="E15" s="484"/>
      <c r="F15" s="483"/>
      <c r="G15" s="536"/>
      <c r="H15" s="466"/>
      <c r="I15" s="465"/>
      <c r="J15" s="140"/>
      <c r="K15" s="475"/>
      <c r="L15" s="476"/>
      <c r="M15" s="476"/>
      <c r="N15" s="477"/>
      <c r="O15" s="475"/>
      <c r="P15" s="478"/>
    </row>
    <row r="16" spans="1:16" ht="12.75" customHeight="1">
      <c r="A16" s="145"/>
      <c r="B16" s="483"/>
      <c r="C16" s="534"/>
      <c r="D16" s="483"/>
      <c r="E16" s="484"/>
      <c r="F16" s="483"/>
      <c r="G16" s="536"/>
      <c r="H16" s="466"/>
      <c r="I16" s="465"/>
      <c r="J16" s="140"/>
      <c r="K16" s="475"/>
      <c r="L16" s="476"/>
      <c r="M16" s="476"/>
      <c r="N16" s="477"/>
      <c r="O16" s="475"/>
      <c r="P16" s="478"/>
    </row>
    <row r="17" spans="1:16" ht="12.75" customHeight="1">
      <c r="A17" s="145"/>
      <c r="B17" s="483"/>
      <c r="C17" s="534"/>
      <c r="D17" s="483"/>
      <c r="E17" s="484"/>
      <c r="F17" s="483"/>
      <c r="G17" s="536"/>
      <c r="H17" s="466"/>
      <c r="I17" s="465"/>
      <c r="J17" s="140"/>
      <c r="K17" s="475"/>
      <c r="L17" s="476"/>
      <c r="M17" s="476"/>
      <c r="N17" s="477"/>
      <c r="O17" s="475"/>
      <c r="P17" s="478"/>
    </row>
    <row r="18" spans="1:16" ht="12.75" customHeight="1">
      <c r="A18" s="145"/>
      <c r="B18" s="483"/>
      <c r="C18" s="534"/>
      <c r="D18" s="483"/>
      <c r="E18" s="484"/>
      <c r="F18" s="483"/>
      <c r="G18" s="536"/>
      <c r="H18" s="466"/>
      <c r="I18" s="465"/>
      <c r="J18" s="140"/>
      <c r="K18" s="475"/>
      <c r="L18" s="476"/>
      <c r="M18" s="476"/>
      <c r="N18" s="477"/>
      <c r="O18" s="475"/>
      <c r="P18" s="478"/>
    </row>
    <row r="19" spans="1:16" ht="12.75" customHeight="1">
      <c r="A19" s="145"/>
      <c r="B19" s="483"/>
      <c r="C19" s="534"/>
      <c r="D19" s="483"/>
      <c r="E19" s="484"/>
      <c r="F19" s="483"/>
      <c r="G19" s="536"/>
      <c r="H19" s="466"/>
      <c r="I19" s="465"/>
      <c r="J19" s="140"/>
      <c r="K19" s="475"/>
      <c r="L19" s="476"/>
      <c r="M19" s="476"/>
      <c r="N19" s="477"/>
      <c r="O19" s="475"/>
      <c r="P19" s="478"/>
    </row>
    <row r="20" spans="1:16" ht="12.75" customHeight="1">
      <c r="A20" s="145"/>
      <c r="B20" s="483"/>
      <c r="C20" s="534"/>
      <c r="D20" s="483"/>
      <c r="E20" s="484"/>
      <c r="F20" s="483"/>
      <c r="G20" s="536"/>
      <c r="H20" s="466"/>
      <c r="I20" s="465"/>
      <c r="J20" s="140"/>
      <c r="K20" s="475"/>
      <c r="L20" s="476"/>
      <c r="M20" s="476"/>
      <c r="N20" s="477"/>
      <c r="O20" s="475"/>
      <c r="P20" s="478"/>
    </row>
    <row r="21" spans="1:16" ht="12.75" customHeight="1">
      <c r="A21" s="145"/>
      <c r="B21" s="483"/>
      <c r="C21" s="534"/>
      <c r="D21" s="483"/>
      <c r="E21" s="484"/>
      <c r="F21" s="483"/>
      <c r="G21" s="536"/>
      <c r="H21" s="466"/>
      <c r="I21" s="465"/>
      <c r="J21" s="140"/>
      <c r="K21" s="475"/>
      <c r="L21" s="476"/>
      <c r="M21" s="476"/>
      <c r="N21" s="477"/>
      <c r="O21" s="475"/>
      <c r="P21" s="478"/>
    </row>
    <row r="22" spans="1:16" ht="12.75" customHeight="1">
      <c r="A22" s="145"/>
      <c r="B22" s="483"/>
      <c r="C22" s="534"/>
      <c r="D22" s="483"/>
      <c r="E22" s="484"/>
      <c r="F22" s="483"/>
      <c r="G22" s="536"/>
      <c r="H22" s="466"/>
      <c r="I22" s="465"/>
      <c r="J22" s="140"/>
      <c r="K22" s="475"/>
      <c r="L22" s="476"/>
      <c r="M22" s="476"/>
      <c r="N22" s="477"/>
      <c r="O22" s="475"/>
      <c r="P22" s="478"/>
    </row>
    <row r="23" spans="1:16" ht="12.75" customHeight="1">
      <c r="A23" s="145"/>
      <c r="B23" s="483"/>
      <c r="C23" s="534"/>
      <c r="D23" s="483"/>
      <c r="E23" s="484"/>
      <c r="F23" s="483"/>
      <c r="G23" s="536"/>
      <c r="H23" s="466"/>
      <c r="I23" s="465"/>
      <c r="J23" s="140"/>
      <c r="K23" s="475"/>
      <c r="L23" s="476"/>
      <c r="M23" s="476"/>
      <c r="N23" s="477"/>
      <c r="O23" s="475"/>
      <c r="P23" s="478"/>
    </row>
    <row r="24" spans="1:16" ht="12.75" customHeight="1">
      <c r="A24" s="145"/>
      <c r="B24" s="483"/>
      <c r="C24" s="534"/>
      <c r="D24" s="483"/>
      <c r="E24" s="484"/>
      <c r="F24" s="483"/>
      <c r="G24" s="536"/>
      <c r="H24" s="466"/>
      <c r="I24" s="465"/>
      <c r="J24" s="140"/>
      <c r="K24" s="475"/>
      <c r="L24" s="476"/>
      <c r="M24" s="476"/>
      <c r="N24" s="477"/>
      <c r="O24" s="475"/>
      <c r="P24" s="478"/>
    </row>
    <row r="25" spans="1:16" ht="12.75" customHeight="1">
      <c r="A25" s="145"/>
      <c r="B25" s="483"/>
      <c r="C25" s="534"/>
      <c r="D25" s="483"/>
      <c r="E25" s="484"/>
      <c r="F25" s="483"/>
      <c r="G25" s="536"/>
      <c r="H25" s="466"/>
      <c r="I25" s="465"/>
      <c r="J25" s="140"/>
      <c r="K25" s="475"/>
      <c r="L25" s="476"/>
      <c r="M25" s="476"/>
      <c r="N25" s="477"/>
      <c r="O25" s="475"/>
      <c r="P25" s="478"/>
    </row>
    <row r="26" spans="1:16" ht="12.75" customHeight="1">
      <c r="A26" s="145"/>
      <c r="B26" s="483"/>
      <c r="C26" s="534"/>
      <c r="D26" s="483"/>
      <c r="E26" s="484"/>
      <c r="F26" s="483"/>
      <c r="G26" s="536"/>
      <c r="H26" s="466"/>
      <c r="I26" s="465"/>
      <c r="J26" s="140"/>
      <c r="K26" s="475"/>
      <c r="L26" s="476"/>
      <c r="M26" s="476"/>
      <c r="N26" s="477"/>
      <c r="O26" s="475"/>
      <c r="P26" s="478"/>
    </row>
    <row r="27" spans="1:16" ht="12.75" customHeight="1">
      <c r="A27" s="145"/>
      <c r="B27" s="483"/>
      <c r="C27" s="534"/>
      <c r="D27" s="483"/>
      <c r="E27" s="484"/>
      <c r="F27" s="483"/>
      <c r="G27" s="536"/>
      <c r="H27" s="466"/>
      <c r="I27" s="465"/>
      <c r="J27" s="140"/>
      <c r="K27" s="475"/>
      <c r="L27" s="476"/>
      <c r="M27" s="476"/>
      <c r="N27" s="477"/>
      <c r="O27" s="475"/>
      <c r="P27" s="478"/>
    </row>
    <row r="28" spans="1:16" ht="12.75" customHeight="1">
      <c r="A28" s="145"/>
      <c r="B28" s="483"/>
      <c r="C28" s="534"/>
      <c r="D28" s="483"/>
      <c r="E28" s="484"/>
      <c r="F28" s="483"/>
      <c r="G28" s="536"/>
      <c r="H28" s="466"/>
      <c r="I28" s="465"/>
      <c r="J28" s="140"/>
      <c r="K28" s="475"/>
      <c r="L28" s="476"/>
      <c r="M28" s="476"/>
      <c r="N28" s="477"/>
      <c r="O28" s="475"/>
      <c r="P28" s="478"/>
    </row>
    <row r="29" spans="1:16" ht="12.75" customHeight="1">
      <c r="A29" s="145"/>
      <c r="B29" s="483"/>
      <c r="C29" s="534"/>
      <c r="D29" s="483"/>
      <c r="E29" s="484"/>
      <c r="F29" s="483"/>
      <c r="G29" s="536"/>
      <c r="H29" s="466"/>
      <c r="I29" s="465"/>
      <c r="J29" s="140"/>
      <c r="K29" s="475"/>
      <c r="L29" s="476"/>
      <c r="M29" s="476"/>
      <c r="N29" s="477"/>
      <c r="O29" s="475"/>
      <c r="P29" s="478"/>
    </row>
    <row r="30" spans="1:16" ht="12.75" customHeight="1">
      <c r="A30" s="145"/>
      <c r="B30" s="483"/>
      <c r="C30" s="534"/>
      <c r="D30" s="483"/>
      <c r="E30" s="484"/>
      <c r="F30" s="483"/>
      <c r="G30" s="536"/>
      <c r="H30" s="466"/>
      <c r="I30" s="465"/>
      <c r="J30" s="140"/>
      <c r="K30" s="475"/>
      <c r="L30" s="476"/>
      <c r="M30" s="476"/>
      <c r="N30" s="477"/>
      <c r="O30" s="475"/>
      <c r="P30" s="478"/>
    </row>
    <row r="31" spans="1:16" ht="12.75" customHeight="1">
      <c r="A31" s="145"/>
      <c r="B31" s="483"/>
      <c r="C31" s="534"/>
      <c r="D31" s="483"/>
      <c r="E31" s="484"/>
      <c r="F31" s="483"/>
      <c r="G31" s="536"/>
      <c r="H31" s="466"/>
      <c r="I31" s="465"/>
      <c r="J31" s="140"/>
      <c r="K31" s="475"/>
      <c r="L31" s="476"/>
      <c r="M31" s="476"/>
      <c r="N31" s="477"/>
      <c r="O31" s="475"/>
      <c r="P31" s="478"/>
    </row>
    <row r="32" spans="1:16" ht="12.75" customHeight="1">
      <c r="A32" s="145"/>
      <c r="B32" s="483"/>
      <c r="C32" s="534"/>
      <c r="D32" s="483"/>
      <c r="E32" s="484"/>
      <c r="F32" s="483"/>
      <c r="G32" s="536"/>
      <c r="H32" s="466"/>
      <c r="I32" s="465"/>
      <c r="J32" s="140"/>
      <c r="K32" s="475"/>
      <c r="L32" s="476"/>
      <c r="M32" s="476"/>
      <c r="N32" s="477"/>
      <c r="O32" s="475"/>
      <c r="P32" s="478"/>
    </row>
    <row r="33" spans="1:16" s="140" customFormat="1" ht="12.75" customHeight="1">
      <c r="A33" s="145"/>
      <c r="B33" s="483"/>
      <c r="C33" s="534"/>
      <c r="D33" s="483"/>
      <c r="E33" s="484"/>
      <c r="F33" s="483"/>
      <c r="G33" s="536"/>
      <c r="H33" s="466"/>
      <c r="I33" s="465"/>
      <c r="K33" s="475"/>
      <c r="L33" s="476"/>
      <c r="M33" s="476"/>
      <c r="N33" s="477"/>
      <c r="O33" s="475"/>
      <c r="P33" s="478"/>
    </row>
    <row r="34" spans="1:16" s="140" customFormat="1" ht="12.75" customHeight="1">
      <c r="A34" s="145"/>
      <c r="B34" s="483"/>
      <c r="C34" s="534"/>
      <c r="D34" s="483"/>
      <c r="E34" s="484"/>
      <c r="F34" s="483"/>
      <c r="G34" s="536"/>
      <c r="H34" s="466"/>
      <c r="I34" s="465"/>
      <c r="K34" s="475"/>
      <c r="L34" s="476"/>
      <c r="M34" s="476"/>
      <c r="N34" s="477"/>
      <c r="O34" s="475"/>
      <c r="P34" s="478"/>
    </row>
    <row r="35" spans="1:16" s="140" customFormat="1" ht="12.75" customHeight="1">
      <c r="A35" s="145"/>
      <c r="B35" s="483"/>
      <c r="C35" s="534"/>
      <c r="D35" s="483"/>
      <c r="E35" s="484"/>
      <c r="F35" s="483"/>
      <c r="G35" s="536"/>
      <c r="H35" s="466"/>
      <c r="I35" s="465"/>
      <c r="K35" s="475"/>
      <c r="L35" s="476"/>
      <c r="M35" s="476"/>
      <c r="N35" s="477"/>
      <c r="O35" s="475"/>
      <c r="P35" s="478"/>
    </row>
    <row r="36" spans="1:16" s="140" customFormat="1" ht="12.75" customHeight="1">
      <c r="A36" s="145"/>
      <c r="B36" s="483"/>
      <c r="C36" s="534"/>
      <c r="D36" s="483"/>
      <c r="E36" s="484"/>
      <c r="F36" s="483"/>
      <c r="G36" s="536"/>
      <c r="H36" s="466"/>
      <c r="I36" s="465"/>
      <c r="K36" s="475"/>
      <c r="L36" s="476"/>
      <c r="M36" s="476"/>
      <c r="N36" s="477"/>
      <c r="O36" s="475"/>
      <c r="P36" s="478"/>
    </row>
    <row r="37" spans="1:16" s="140" customFormat="1" ht="12.75" customHeight="1">
      <c r="A37" s="145"/>
      <c r="B37" s="483"/>
      <c r="C37" s="534"/>
      <c r="D37" s="483"/>
      <c r="E37" s="484"/>
      <c r="F37" s="483"/>
      <c r="G37" s="536"/>
      <c r="H37" s="466"/>
      <c r="I37" s="465"/>
      <c r="K37" s="475"/>
      <c r="L37" s="476"/>
      <c r="M37" s="476"/>
      <c r="N37" s="477"/>
      <c r="O37" s="475"/>
      <c r="P37" s="478"/>
    </row>
    <row r="38" spans="1:16" s="140" customFormat="1" ht="12.75" customHeight="1">
      <c r="A38" s="145"/>
      <c r="B38" s="483"/>
      <c r="C38" s="534"/>
      <c r="D38" s="483"/>
      <c r="E38" s="484"/>
      <c r="F38" s="483"/>
      <c r="G38" s="536"/>
      <c r="H38" s="466"/>
      <c r="I38" s="465"/>
      <c r="K38" s="475"/>
      <c r="L38" s="476"/>
      <c r="M38" s="476"/>
      <c r="N38" s="477"/>
      <c r="O38" s="475"/>
      <c r="P38" s="478"/>
    </row>
    <row r="39" spans="1:16" s="140" customFormat="1" ht="12.75" customHeight="1">
      <c r="A39" s="145"/>
      <c r="B39" s="483"/>
      <c r="C39" s="534"/>
      <c r="D39" s="483"/>
      <c r="E39" s="484"/>
      <c r="F39" s="483"/>
      <c r="G39" s="536"/>
      <c r="H39" s="466"/>
      <c r="I39" s="465"/>
      <c r="K39" s="475"/>
      <c r="L39" s="476"/>
      <c r="M39" s="476"/>
      <c r="N39" s="477"/>
      <c r="O39" s="475"/>
      <c r="P39" s="478"/>
    </row>
    <row r="40" spans="1:16">
      <c r="A40" s="145"/>
      <c r="B40" s="483"/>
      <c r="C40" s="534"/>
      <c r="D40" s="483"/>
      <c r="E40" s="484"/>
      <c r="F40" s="483"/>
      <c r="G40" s="536"/>
      <c r="H40" s="466"/>
      <c r="I40" s="465"/>
      <c r="J40" s="140"/>
      <c r="K40" s="475"/>
      <c r="L40" s="476"/>
      <c r="M40" s="476"/>
      <c r="N40" s="477"/>
      <c r="O40" s="475"/>
      <c r="P40" s="478"/>
    </row>
    <row r="41" spans="1:16">
      <c r="A41" s="145"/>
      <c r="B41" s="483"/>
      <c r="C41" s="534"/>
      <c r="D41" s="483"/>
      <c r="E41" s="484"/>
      <c r="F41" s="483"/>
      <c r="G41" s="536"/>
      <c r="H41" s="466"/>
      <c r="I41" s="465"/>
      <c r="J41" s="140"/>
      <c r="K41" s="475"/>
      <c r="L41" s="476"/>
      <c r="M41" s="476"/>
      <c r="N41" s="477"/>
      <c r="O41" s="475"/>
      <c r="P41" s="478"/>
    </row>
    <row r="42" spans="1:16">
      <c r="A42" s="145"/>
      <c r="B42" s="483"/>
      <c r="C42" s="534"/>
      <c r="D42" s="483"/>
      <c r="E42" s="484"/>
      <c r="F42" s="483"/>
      <c r="G42" s="536"/>
      <c r="H42" s="466"/>
      <c r="I42" s="465"/>
      <c r="J42" s="140"/>
      <c r="K42" s="475"/>
      <c r="L42" s="476"/>
      <c r="M42" s="476"/>
      <c r="N42" s="477"/>
      <c r="O42" s="475"/>
      <c r="P42" s="478"/>
    </row>
    <row r="43" spans="1:16">
      <c r="A43" s="145"/>
      <c r="B43" s="483"/>
      <c r="C43" s="534"/>
      <c r="D43" s="483"/>
      <c r="E43" s="484"/>
      <c r="F43" s="483"/>
      <c r="G43" s="536"/>
      <c r="H43" s="466"/>
      <c r="I43" s="465"/>
      <c r="J43" s="140"/>
      <c r="K43" s="475"/>
      <c r="L43" s="476"/>
      <c r="M43" s="476"/>
      <c r="N43" s="477"/>
      <c r="O43" s="475"/>
      <c r="P43" s="478"/>
    </row>
    <row r="44" spans="1:16">
      <c r="A44" s="145"/>
      <c r="B44" s="483"/>
      <c r="C44" s="534"/>
      <c r="D44" s="483"/>
      <c r="E44" s="484"/>
      <c r="F44" s="483"/>
      <c r="G44" s="536"/>
      <c r="H44" s="466"/>
      <c r="I44" s="465"/>
      <c r="J44" s="140"/>
      <c r="K44" s="475"/>
      <c r="L44" s="476"/>
      <c r="M44" s="476"/>
      <c r="N44" s="477"/>
      <c r="O44" s="475"/>
      <c r="P44" s="478"/>
    </row>
    <row r="45" spans="1:16">
      <c r="A45" s="145"/>
      <c r="B45" s="483"/>
      <c r="C45" s="534"/>
      <c r="D45" s="483"/>
      <c r="E45" s="484"/>
      <c r="F45" s="483"/>
      <c r="G45" s="536"/>
      <c r="H45" s="466"/>
      <c r="I45" s="465"/>
      <c r="J45" s="140"/>
      <c r="K45" s="475"/>
      <c r="L45" s="476"/>
      <c r="M45" s="476"/>
      <c r="N45" s="477"/>
      <c r="O45" s="475"/>
      <c r="P45" s="478"/>
    </row>
    <row r="46" spans="1:16">
      <c r="A46" s="145"/>
      <c r="B46" s="483"/>
      <c r="C46" s="534"/>
      <c r="D46" s="483"/>
      <c r="E46" s="484"/>
      <c r="F46" s="483"/>
      <c r="G46" s="536"/>
      <c r="H46" s="466"/>
      <c r="I46" s="465"/>
      <c r="J46" s="140"/>
      <c r="K46" s="475"/>
      <c r="L46" s="476"/>
      <c r="M46" s="476"/>
      <c r="N46" s="477"/>
      <c r="O46" s="475"/>
      <c r="P46" s="478"/>
    </row>
    <row r="47" spans="1:16">
      <c r="A47" s="145"/>
      <c r="B47" s="483"/>
      <c r="C47" s="534"/>
      <c r="D47" s="483"/>
      <c r="E47" s="484"/>
      <c r="F47" s="483"/>
      <c r="G47" s="536"/>
      <c r="H47" s="466"/>
      <c r="I47" s="465"/>
      <c r="J47" s="140"/>
      <c r="K47" s="475"/>
      <c r="L47" s="476"/>
      <c r="M47" s="476"/>
      <c r="N47" s="477"/>
      <c r="O47" s="475"/>
      <c r="P47" s="478"/>
    </row>
    <row r="48" spans="1:16">
      <c r="A48" s="145"/>
      <c r="B48" s="483"/>
      <c r="C48" s="534"/>
      <c r="D48" s="483"/>
      <c r="E48" s="484"/>
      <c r="F48" s="483"/>
      <c r="G48" s="536"/>
      <c r="H48" s="466"/>
      <c r="I48" s="465"/>
      <c r="J48" s="140"/>
      <c r="K48" s="475"/>
      <c r="L48" s="476"/>
      <c r="M48" s="476"/>
      <c r="N48" s="477"/>
      <c r="O48" s="475"/>
      <c r="P48" s="478"/>
    </row>
    <row r="49" spans="1:16">
      <c r="A49" s="145"/>
      <c r="B49" s="483"/>
      <c r="C49" s="534"/>
      <c r="D49" s="483"/>
      <c r="E49" s="484"/>
      <c r="F49" s="483"/>
      <c r="G49" s="536"/>
      <c r="H49" s="466"/>
      <c r="I49" s="465"/>
      <c r="J49" s="140"/>
      <c r="K49" s="475"/>
      <c r="L49" s="476"/>
      <c r="M49" s="476"/>
      <c r="N49" s="477"/>
      <c r="O49" s="475"/>
      <c r="P49" s="478"/>
    </row>
    <row r="50" spans="1:16">
      <c r="A50" s="145"/>
      <c r="B50" s="483"/>
      <c r="C50" s="534"/>
      <c r="D50" s="483"/>
      <c r="E50" s="484"/>
      <c r="F50" s="483"/>
      <c r="G50" s="536"/>
      <c r="H50" s="466"/>
      <c r="I50" s="465"/>
      <c r="J50" s="140"/>
      <c r="K50" s="475"/>
      <c r="L50" s="476"/>
      <c r="M50" s="476"/>
      <c r="N50" s="477"/>
      <c r="O50" s="475"/>
      <c r="P50" s="478"/>
    </row>
    <row r="51" spans="1:16" ht="13.5" thickBot="1">
      <c r="A51" s="197"/>
      <c r="B51" s="537"/>
      <c r="C51" s="538"/>
      <c r="D51" s="539"/>
      <c r="E51" s="540"/>
      <c r="F51" s="539"/>
      <c r="G51" s="541"/>
      <c r="H51" s="497"/>
      <c r="I51" s="498"/>
      <c r="J51" s="140"/>
      <c r="K51" s="499"/>
      <c r="L51" s="500"/>
      <c r="M51" s="500"/>
      <c r="N51" s="501"/>
      <c r="O51" s="499"/>
      <c r="P51" s="502"/>
    </row>
    <row r="52" spans="1:16" ht="13.5" thickBot="1">
      <c r="A52" s="140"/>
      <c r="B52" s="166"/>
      <c r="C52" s="167"/>
      <c r="D52" s="166"/>
      <c r="E52" s="616"/>
      <c r="F52" s="616"/>
      <c r="G52" s="617"/>
      <c r="H52" s="479"/>
      <c r="I52" s="480"/>
      <c r="J52" s="140"/>
      <c r="K52" s="170"/>
      <c r="L52" s="170"/>
      <c r="M52" s="170"/>
      <c r="N52" s="170"/>
      <c r="O52" s="170"/>
      <c r="P52" s="170"/>
    </row>
  </sheetData>
  <mergeCells count="7">
    <mergeCell ref="E52:G52"/>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100</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101</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v>0</v>
      </c>
      <c r="F12" s="173">
        <v>0</v>
      </c>
      <c r="G12" s="173">
        <v>0</v>
      </c>
      <c r="H12" s="174">
        <v>0</v>
      </c>
      <c r="I12" s="175">
        <v>0</v>
      </c>
      <c r="J12" s="176">
        <v>0</v>
      </c>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7"/>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7"/>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6"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c r="K31" s="185"/>
      <c r="L31" s="185"/>
      <c r="M31" s="185"/>
      <c r="N31" s="185"/>
      <c r="O31" s="185"/>
      <c r="P31" s="185"/>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28"/>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s="22" customFormat="1" ht="18" customHeight="1">
      <c r="A2" s="558" t="s">
        <v>324</v>
      </c>
      <c r="B2" s="558"/>
      <c r="C2" s="558"/>
      <c r="D2" s="558"/>
      <c r="E2" s="558"/>
      <c r="F2" s="558"/>
      <c r="G2" s="558"/>
      <c r="H2" s="558"/>
      <c r="I2" s="558"/>
    </row>
    <row r="4" spans="1:9" ht="18" customHeight="1">
      <c r="A4" s="605" t="s">
        <v>102</v>
      </c>
      <c r="B4" s="605"/>
      <c r="C4" s="605"/>
      <c r="D4" s="605"/>
      <c r="E4" s="605"/>
      <c r="F4" s="605"/>
      <c r="G4" s="605"/>
      <c r="H4" s="605"/>
      <c r="I4" s="605"/>
    </row>
    <row r="5" spans="1:9" ht="12.75" customHeight="1">
      <c r="A5" s="93"/>
      <c r="B5" s="93"/>
      <c r="C5" s="93"/>
      <c r="D5" s="93"/>
      <c r="E5" s="93"/>
      <c r="F5" s="93"/>
      <c r="G5" s="93"/>
      <c r="H5" s="93"/>
      <c r="I5" s="93"/>
    </row>
    <row r="6" spans="1:9" ht="12.75" customHeight="1"/>
    <row r="7" spans="1:9" ht="12.75" customHeight="1"/>
    <row r="8" spans="1:9" ht="12.75" customHeight="1"/>
    <row r="9" spans="1:9" ht="12.75" customHeight="1"/>
    <row r="10" spans="1:9" ht="12.75" customHeight="1"/>
    <row r="11" spans="1:9" ht="12.75" customHeight="1"/>
    <row r="12" spans="1:9" ht="12.75" customHeight="1"/>
    <row r="13" spans="1:9" ht="12.75" customHeight="1"/>
    <row r="14" spans="1:9" ht="12.75" customHeight="1">
      <c r="D14" s="648" t="s">
        <v>78</v>
      </c>
      <c r="E14" s="648"/>
      <c r="F14" s="648"/>
    </row>
    <row r="15" spans="1:9" ht="12.75" customHeight="1">
      <c r="C15" s="192"/>
      <c r="D15" s="192"/>
      <c r="E15" s="192"/>
      <c r="F15" s="192"/>
    </row>
    <row r="16" spans="1:9" ht="12.75" customHeight="1"/>
    <row r="17" spans="1:2" ht="12.75" customHeight="1"/>
    <row r="18" spans="1:2" ht="12.75" customHeight="1"/>
    <row r="19" spans="1:2" ht="12.75" customHeight="1"/>
    <row r="20" spans="1:2" ht="12.75" customHeight="1"/>
    <row r="21" spans="1:2" ht="12.75" customHeight="1"/>
    <row r="22" spans="1:2" ht="12.75" customHeight="1"/>
    <row r="23" spans="1:2" ht="12.75" customHeight="1"/>
    <row r="24" spans="1:2" ht="12.75" customHeight="1"/>
    <row r="25" spans="1:2" ht="12.75" customHeight="1"/>
    <row r="26" spans="1:2" ht="12.75" customHeight="1">
      <c r="A26" s="658"/>
      <c r="B26" s="658"/>
    </row>
    <row r="27" spans="1:2" ht="12.75" customHeight="1"/>
    <row r="28" spans="1:2">
      <c r="A28" s="658"/>
      <c r="B28" s="658"/>
    </row>
  </sheetData>
  <mergeCells count="5">
    <mergeCell ref="A2:I2"/>
    <mergeCell ref="A4:I4"/>
    <mergeCell ref="D14:F14"/>
    <mergeCell ref="A26:B26"/>
    <mergeCell ref="A28:B28"/>
  </mergeCells>
  <printOptions horizontalCentered="1" verticalCentered="1"/>
  <pageMargins left="0.74803149606299213" right="0.74803149606299213" top="1.0629921259842521" bottom="1.1811023622047245" header="0.51181102362204722" footer="0.51181102362204722"/>
  <pageSetup paperSize="9" scale="70" fitToHeight="3"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4"/>
  <sheetViews>
    <sheetView view="pageLayout"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102</v>
      </c>
      <c r="B4" s="605"/>
      <c r="C4" s="605"/>
      <c r="D4" s="605"/>
      <c r="E4" s="605"/>
      <c r="F4" s="605"/>
      <c r="G4" s="605"/>
      <c r="H4" s="605"/>
      <c r="I4" s="605"/>
      <c r="J4" s="605"/>
      <c r="K4" s="605"/>
      <c r="L4" s="605"/>
      <c r="M4" s="605"/>
      <c r="N4" s="605"/>
      <c r="O4" s="605"/>
      <c r="P4" s="605"/>
    </row>
    <row r="5" spans="1:16" ht="12.75" customHeight="1">
      <c r="A5" s="140"/>
      <c r="B5" s="166"/>
      <c r="C5" s="167"/>
      <c r="D5" s="166"/>
      <c r="E5" s="193"/>
      <c r="F5" s="193"/>
      <c r="G5" s="193"/>
      <c r="H5" s="194"/>
      <c r="I5" s="194"/>
      <c r="J5" s="140"/>
      <c r="K5" s="194"/>
      <c r="L5" s="194"/>
      <c r="M5" s="194"/>
      <c r="N5" s="194"/>
      <c r="O5" s="194"/>
      <c r="P5" s="194"/>
    </row>
    <row r="6" spans="1:16" ht="12.75" customHeight="1"/>
    <row r="7" spans="1:16" ht="12.75" customHeight="1"/>
    <row r="8" spans="1:16" s="99" customFormat="1" ht="12.75" customHeight="1">
      <c r="A8" s="94"/>
      <c r="B8" s="94"/>
      <c r="C8" s="110"/>
      <c r="D8" s="94"/>
      <c r="E8" s="94"/>
      <c r="F8" s="94"/>
      <c r="G8" s="94"/>
      <c r="H8" s="94"/>
      <c r="I8" s="94"/>
      <c r="J8" s="94"/>
      <c r="K8" s="94"/>
      <c r="L8" s="94"/>
      <c r="M8" s="94"/>
      <c r="N8" s="94"/>
      <c r="O8" s="94"/>
      <c r="P8" s="94"/>
    </row>
    <row r="9" spans="1:16" s="100" customFormat="1" ht="12.75" customHeight="1">
      <c r="A9" s="94"/>
      <c r="B9" s="94"/>
      <c r="C9" s="110"/>
      <c r="D9" s="94"/>
      <c r="E9" s="94"/>
      <c r="F9" s="94"/>
      <c r="G9" s="94"/>
      <c r="H9" s="94"/>
      <c r="I9" s="94"/>
      <c r="J9" s="94"/>
      <c r="K9" s="94"/>
      <c r="L9" s="94"/>
      <c r="M9" s="94"/>
      <c r="N9" s="94"/>
      <c r="O9" s="94"/>
      <c r="P9" s="94"/>
    </row>
    <row r="10" spans="1:16" ht="12.75" customHeight="1"/>
    <row r="11" spans="1:16" ht="12.75" customHeight="1"/>
    <row r="12" spans="1:16" ht="51" customHeight="1"/>
    <row r="13" spans="1:16" ht="12.75" customHeight="1"/>
    <row r="14" spans="1:16" ht="12.75" customHeight="1">
      <c r="F14" s="648" t="s">
        <v>78</v>
      </c>
      <c r="G14" s="648"/>
      <c r="H14" s="648"/>
      <c r="I14" s="648"/>
    </row>
    <row r="15" spans="1:16" ht="12.75" customHeight="1">
      <c r="F15" s="648"/>
      <c r="G15" s="648"/>
      <c r="H15" s="648"/>
      <c r="I15" s="648"/>
    </row>
    <row r="16" spans="1: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spans="1:16" s="140" customFormat="1" ht="12.75" customHeight="1">
      <c r="A33" s="94"/>
      <c r="B33" s="94"/>
      <c r="C33" s="110"/>
      <c r="D33" s="94"/>
      <c r="E33" s="94"/>
      <c r="F33" s="94"/>
      <c r="G33" s="94"/>
      <c r="H33" s="94"/>
      <c r="I33" s="94"/>
      <c r="J33" s="94"/>
      <c r="K33" s="94"/>
      <c r="L33" s="94"/>
      <c r="M33" s="94"/>
      <c r="N33" s="94"/>
      <c r="O33" s="94"/>
      <c r="P33" s="94"/>
    </row>
    <row r="34" spans="1:16" s="140" customFormat="1" ht="12.75" customHeight="1">
      <c r="A34" s="94"/>
      <c r="B34" s="94"/>
      <c r="C34" s="110"/>
      <c r="D34" s="94"/>
      <c r="E34" s="94"/>
      <c r="F34" s="94"/>
      <c r="G34" s="94"/>
      <c r="H34" s="94"/>
      <c r="I34" s="94"/>
      <c r="J34" s="94"/>
      <c r="K34" s="94"/>
      <c r="L34" s="94"/>
      <c r="M34" s="94"/>
      <c r="N34" s="94"/>
      <c r="O34" s="94"/>
      <c r="P34" s="94"/>
    </row>
  </sheetData>
  <mergeCells count="3">
    <mergeCell ref="A2:P2"/>
    <mergeCell ref="A4:P4"/>
    <mergeCell ref="F14:I15"/>
  </mergeCells>
  <printOptions verticalCentered="1"/>
  <pageMargins left="0.74803149606299213" right="0.74803149606299213" top="1.0629921259842521" bottom="1.1811023622047245" header="0.51181102362204722" footer="0.51181102362204722"/>
  <pageSetup paperSize="8" scale="70" firstPageNumber="2"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topLeftCell="A4"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103</v>
      </c>
      <c r="B4" s="605"/>
      <c r="C4" s="605"/>
      <c r="D4" s="605"/>
      <c r="E4" s="605"/>
      <c r="F4" s="605"/>
      <c r="G4" s="605"/>
      <c r="H4" s="605"/>
      <c r="I4" s="605"/>
      <c r="J4" s="605"/>
    </row>
    <row r="5" spans="1:10" ht="12.75" customHeight="1">
      <c r="B5" s="93"/>
      <c r="C5" s="93"/>
      <c r="D5" s="93"/>
      <c r="E5" s="93"/>
      <c r="F5" s="93"/>
      <c r="G5" s="93"/>
      <c r="H5" s="93"/>
      <c r="I5" s="93"/>
      <c r="J5" s="93"/>
    </row>
    <row r="6" spans="1:10" ht="12.75" customHeight="1"/>
    <row r="7" spans="1:10" ht="12.75" customHeight="1"/>
    <row r="8" spans="1:10" ht="12.75" customHeight="1"/>
    <row r="9" spans="1:10" ht="12.75" customHeight="1"/>
    <row r="10" spans="1:10" ht="12.75" customHeight="1"/>
    <row r="11" spans="1:10" ht="12.75" customHeight="1"/>
    <row r="12" spans="1:10" ht="12.75" customHeight="1"/>
    <row r="13" spans="1:10" ht="12.75" customHeight="1"/>
    <row r="14" spans="1:10" ht="12.75" customHeight="1">
      <c r="D14" s="192"/>
      <c r="E14" s="192"/>
      <c r="F14" s="192"/>
    </row>
    <row r="15" spans="1:10" ht="12.75" customHeight="1">
      <c r="C15" s="192"/>
      <c r="D15" s="192"/>
      <c r="E15" s="192"/>
      <c r="F15" s="192"/>
    </row>
    <row r="16" spans="1:10" ht="12.75" customHeight="1"/>
    <row r="17" spans="4:7" ht="12.75" customHeight="1">
      <c r="D17" s="648" t="s">
        <v>78</v>
      </c>
      <c r="E17" s="648"/>
      <c r="F17" s="648"/>
      <c r="G17" s="648"/>
    </row>
    <row r="18" spans="4:7" ht="12.75" customHeight="1"/>
    <row r="19" spans="4:7" ht="12.75" customHeight="1"/>
    <row r="20" spans="4:7" ht="12.75" customHeight="1"/>
    <row r="21" spans="4:7" ht="12.75" customHeight="1"/>
    <row r="22" spans="4:7" ht="12.75" customHeight="1"/>
    <row r="23" spans="4:7" ht="12.75" customHeight="1"/>
    <row r="24" spans="4:7" ht="12.75" customHeight="1"/>
    <row r="25" spans="4:7" ht="12.75" customHeight="1"/>
    <row r="26" spans="4:7" ht="12.75" customHeight="1"/>
    <row r="27" spans="4:7" ht="12.75" customHeight="1"/>
    <row r="28" spans="4:7" ht="12.75" customHeight="1"/>
    <row r="29" spans="4:7" ht="12.75" customHeight="1"/>
    <row r="30" spans="4:7" ht="12.75" customHeight="1"/>
    <row r="31" spans="4:7" ht="12.75" customHeight="1"/>
    <row r="33" spans="11:16">
      <c r="K33" s="185"/>
      <c r="L33" s="185"/>
      <c r="M33" s="185"/>
      <c r="N33" s="185"/>
      <c r="O33" s="185"/>
      <c r="P33" s="185"/>
    </row>
  </sheetData>
  <mergeCells count="3">
    <mergeCell ref="A2:J2"/>
    <mergeCell ref="A4:J4"/>
    <mergeCell ref="D17:G17"/>
  </mergeCells>
  <printOptions horizontalCentered="1" verticalCentered="1"/>
  <pageMargins left="0.74803149606299213" right="0.74803149606299213" top="1.0629921259842521" bottom="1.1811023622047245" header="0.51181102362204722" footer="0.51181102362204722"/>
  <pageSetup paperSize="9"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s="22" customFormat="1" ht="18" customHeight="1">
      <c r="A2" s="558" t="s">
        <v>324</v>
      </c>
      <c r="B2" s="558"/>
      <c r="C2" s="558"/>
      <c r="D2" s="558"/>
      <c r="E2" s="558"/>
      <c r="F2" s="558"/>
      <c r="G2" s="558"/>
      <c r="H2" s="558"/>
      <c r="I2" s="558"/>
    </row>
    <row r="4" spans="1:9" ht="18" customHeight="1">
      <c r="A4" s="605" t="s">
        <v>104</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105</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90">
        <v>45019</v>
      </c>
      <c r="H10" s="88">
        <v>45382</v>
      </c>
      <c r="I10" s="87">
        <v>45747</v>
      </c>
    </row>
    <row r="11" spans="1:9" ht="12.75" customHeight="1" thickBot="1">
      <c r="C11" s="86" t="s">
        <v>39</v>
      </c>
      <c r="D11" s="467"/>
      <c r="E11" s="468"/>
      <c r="F11" s="468"/>
      <c r="G11" s="469"/>
      <c r="H11" s="467"/>
      <c r="I11" s="470"/>
    </row>
    <row r="12" spans="1:9" ht="12.75" customHeight="1">
      <c r="A12" s="608" t="s">
        <v>38</v>
      </c>
      <c r="B12" s="609"/>
      <c r="C12" s="428"/>
      <c r="D12" s="426"/>
      <c r="E12" s="426"/>
      <c r="F12" s="426"/>
      <c r="G12" s="426"/>
      <c r="H12" s="426"/>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14"/>
      <c r="H14" s="414"/>
      <c r="I14" s="415"/>
    </row>
    <row r="15" spans="1:9" ht="12.75" customHeight="1">
      <c r="A15" s="72" t="s">
        <v>35</v>
      </c>
      <c r="B15" s="37">
        <v>0</v>
      </c>
      <c r="C15" s="430"/>
      <c r="D15" s="414"/>
      <c r="E15" s="414"/>
      <c r="F15" s="414"/>
      <c r="G15" s="414"/>
      <c r="H15" s="414"/>
      <c r="I15" s="415"/>
    </row>
    <row r="16" spans="1:9" ht="12.75" customHeight="1">
      <c r="A16" s="72" t="s">
        <v>34</v>
      </c>
      <c r="B16" s="37">
        <v>0</v>
      </c>
      <c r="C16" s="70">
        <v>0</v>
      </c>
      <c r="D16" s="57">
        <f t="shared" ref="D16:I23" si="0">(C16*D$11)+C16</f>
        <v>0</v>
      </c>
      <c r="E16" s="57">
        <f t="shared" si="0"/>
        <v>0</v>
      </c>
      <c r="F16" s="57">
        <f t="shared" si="0"/>
        <v>0</v>
      </c>
      <c r="G16" s="57">
        <f t="shared" si="0"/>
        <v>0</v>
      </c>
      <c r="H16" s="57">
        <f t="shared" si="0"/>
        <v>0</v>
      </c>
      <c r="I16" s="54">
        <f t="shared" si="0"/>
        <v>0</v>
      </c>
    </row>
    <row r="17" spans="1:9" ht="12.75" customHeight="1">
      <c r="A17" s="72" t="s">
        <v>33</v>
      </c>
      <c r="B17" s="37">
        <v>0</v>
      </c>
      <c r="C17" s="430"/>
      <c r="D17" s="414"/>
      <c r="E17" s="414"/>
      <c r="F17" s="414"/>
      <c r="G17" s="414"/>
      <c r="H17" s="414"/>
      <c r="I17" s="415"/>
    </row>
    <row r="18" spans="1:9" ht="12.75" customHeight="1">
      <c r="A18" s="72" t="s">
        <v>32</v>
      </c>
      <c r="B18" s="37">
        <v>0</v>
      </c>
      <c r="C18" s="70">
        <v>0</v>
      </c>
      <c r="D18" s="57">
        <f t="shared" si="0"/>
        <v>0</v>
      </c>
      <c r="E18" s="57">
        <f t="shared" si="0"/>
        <v>0</v>
      </c>
      <c r="F18" s="57">
        <f t="shared" si="0"/>
        <v>0</v>
      </c>
      <c r="G18" s="57">
        <f t="shared" si="0"/>
        <v>0</v>
      </c>
      <c r="H18" s="57">
        <f t="shared" si="0"/>
        <v>0</v>
      </c>
      <c r="I18" s="54">
        <f t="shared" si="0"/>
        <v>0</v>
      </c>
    </row>
    <row r="19" spans="1:9" ht="12.75" customHeight="1">
      <c r="A19" s="72" t="s">
        <v>31</v>
      </c>
      <c r="B19" s="37">
        <v>0</v>
      </c>
      <c r="C19" s="70">
        <v>0</v>
      </c>
      <c r="D19" s="57">
        <f t="shared" si="0"/>
        <v>0</v>
      </c>
      <c r="E19" s="57">
        <f t="shared" si="0"/>
        <v>0</v>
      </c>
      <c r="F19" s="57">
        <f t="shared" si="0"/>
        <v>0</v>
      </c>
      <c r="G19" s="57">
        <f t="shared" si="0"/>
        <v>0</v>
      </c>
      <c r="H19" s="57">
        <f t="shared" si="0"/>
        <v>0</v>
      </c>
      <c r="I19" s="54">
        <f t="shared" si="0"/>
        <v>0</v>
      </c>
    </row>
    <row r="20" spans="1:9" ht="12.75" customHeight="1">
      <c r="A20" s="72" t="s">
        <v>31</v>
      </c>
      <c r="B20" s="37">
        <v>0</v>
      </c>
      <c r="C20" s="70">
        <v>0</v>
      </c>
      <c r="D20" s="57">
        <f t="shared" si="0"/>
        <v>0</v>
      </c>
      <c r="E20" s="57">
        <f t="shared" si="0"/>
        <v>0</v>
      </c>
      <c r="F20" s="57">
        <f t="shared" si="0"/>
        <v>0</v>
      </c>
      <c r="G20" s="57">
        <f t="shared" si="0"/>
        <v>0</v>
      </c>
      <c r="H20" s="57">
        <f t="shared" si="0"/>
        <v>0</v>
      </c>
      <c r="I20" s="54">
        <f t="shared" si="0"/>
        <v>0</v>
      </c>
    </row>
    <row r="21" spans="1:9" ht="12.75" customHeight="1">
      <c r="A21" s="72" t="s">
        <v>31</v>
      </c>
      <c r="B21" s="37">
        <v>0</v>
      </c>
      <c r="C21" s="70">
        <v>0</v>
      </c>
      <c r="D21" s="57">
        <f t="shared" si="0"/>
        <v>0</v>
      </c>
      <c r="E21" s="57">
        <f t="shared" si="0"/>
        <v>0</v>
      </c>
      <c r="F21" s="57">
        <f t="shared" si="0"/>
        <v>0</v>
      </c>
      <c r="G21" s="57">
        <f t="shared" si="0"/>
        <v>0</v>
      </c>
      <c r="H21" s="57">
        <f t="shared" si="0"/>
        <v>0</v>
      </c>
      <c r="I21" s="54">
        <f t="shared" si="0"/>
        <v>0</v>
      </c>
    </row>
    <row r="22" spans="1:9" ht="12.75" customHeight="1">
      <c r="A22" s="72" t="s">
        <v>31</v>
      </c>
      <c r="B22" s="37">
        <v>0</v>
      </c>
      <c r="C22" s="70">
        <v>0</v>
      </c>
      <c r="D22" s="57">
        <f t="shared" si="0"/>
        <v>0</v>
      </c>
      <c r="E22" s="57">
        <f t="shared" si="0"/>
        <v>0</v>
      </c>
      <c r="F22" s="57">
        <f t="shared" si="0"/>
        <v>0</v>
      </c>
      <c r="G22" s="57">
        <f t="shared" si="0"/>
        <v>0</v>
      </c>
      <c r="H22" s="57">
        <f t="shared" si="0"/>
        <v>0</v>
      </c>
      <c r="I22" s="54">
        <f t="shared" si="0"/>
        <v>0</v>
      </c>
    </row>
    <row r="23" spans="1:9" ht="12.75" customHeight="1">
      <c r="A23" s="72" t="s">
        <v>31</v>
      </c>
      <c r="B23" s="37">
        <v>0</v>
      </c>
      <c r="C23" s="70">
        <v>0</v>
      </c>
      <c r="D23" s="57">
        <f t="shared" si="0"/>
        <v>0</v>
      </c>
      <c r="E23" s="57">
        <f t="shared" si="0"/>
        <v>0</v>
      </c>
      <c r="F23" s="57">
        <f t="shared" si="0"/>
        <v>0</v>
      </c>
      <c r="G23" s="57">
        <f t="shared" si="0"/>
        <v>0</v>
      </c>
      <c r="H23" s="57">
        <f t="shared" si="0"/>
        <v>0</v>
      </c>
      <c r="I23" s="54">
        <f t="shared" si="0"/>
        <v>0</v>
      </c>
    </row>
    <row r="24" spans="1:9" ht="12.75" customHeight="1" thickBot="1">
      <c r="A24" s="606" t="s">
        <v>30</v>
      </c>
      <c r="B24" s="607"/>
      <c r="C24" s="432"/>
      <c r="D24" s="433"/>
      <c r="E24" s="433"/>
      <c r="F24" s="433"/>
      <c r="G24" s="434"/>
      <c r="H24" s="432"/>
      <c r="I24" s="435"/>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14"/>
      <c r="H27" s="414"/>
      <c r="I27" s="415"/>
    </row>
    <row r="28" spans="1:9" ht="12.75" customHeight="1">
      <c r="A28" s="603" t="s">
        <v>68</v>
      </c>
      <c r="B28" s="604"/>
      <c r="C28" s="436"/>
      <c r="D28" s="414"/>
      <c r="E28" s="414"/>
      <c r="F28" s="414"/>
      <c r="G28" s="414"/>
      <c r="H28" s="414"/>
      <c r="I28" s="415"/>
    </row>
    <row r="29" spans="1:9" ht="12.75" customHeight="1">
      <c r="A29" s="603" t="s">
        <v>24</v>
      </c>
      <c r="B29" s="604"/>
      <c r="C29" s="436"/>
      <c r="D29" s="414"/>
      <c r="E29" s="414"/>
      <c r="F29" s="414"/>
      <c r="G29" s="414"/>
      <c r="H29" s="414"/>
      <c r="I29" s="415"/>
    </row>
    <row r="30" spans="1:9" ht="12.75" customHeight="1">
      <c r="A30" s="603" t="s">
        <v>69</v>
      </c>
      <c r="B30" s="604"/>
      <c r="C30" s="436"/>
      <c r="D30" s="414"/>
      <c r="E30" s="414"/>
      <c r="F30" s="414"/>
      <c r="G30" s="414"/>
      <c r="H30" s="414"/>
      <c r="I30" s="415"/>
    </row>
    <row r="31" spans="1:9" ht="12.75" customHeight="1">
      <c r="A31" s="603" t="s">
        <v>22</v>
      </c>
      <c r="B31" s="604"/>
      <c r="C31" s="436"/>
      <c r="D31" s="414"/>
      <c r="E31" s="414"/>
      <c r="F31" s="414"/>
      <c r="G31" s="414"/>
      <c r="H31" s="414"/>
      <c r="I31" s="415"/>
    </row>
    <row r="32" spans="1:9" ht="12.75" customHeight="1">
      <c r="A32" s="603" t="s">
        <v>21</v>
      </c>
      <c r="B32" s="604"/>
      <c r="C32" s="58">
        <v>0</v>
      </c>
      <c r="D32" s="57">
        <f t="shared" ref="D32:I40" si="1">(C32*D$11)+C32</f>
        <v>0</v>
      </c>
      <c r="E32" s="57">
        <f t="shared" si="1"/>
        <v>0</v>
      </c>
      <c r="F32" s="57">
        <f t="shared" si="1"/>
        <v>0</v>
      </c>
      <c r="G32" s="57">
        <f t="shared" si="1"/>
        <v>0</v>
      </c>
      <c r="H32" s="57">
        <f t="shared" si="1"/>
        <v>0</v>
      </c>
      <c r="I32" s="54">
        <f t="shared" si="1"/>
        <v>0</v>
      </c>
    </row>
    <row r="33" spans="1:11">
      <c r="A33" s="603" t="s">
        <v>21</v>
      </c>
      <c r="B33" s="604"/>
      <c r="C33" s="58">
        <v>0</v>
      </c>
      <c r="D33" s="57">
        <f t="shared" si="1"/>
        <v>0</v>
      </c>
      <c r="E33" s="57">
        <f t="shared" si="1"/>
        <v>0</v>
      </c>
      <c r="F33" s="57">
        <f t="shared" si="1"/>
        <v>0</v>
      </c>
      <c r="G33" s="57">
        <f t="shared" si="1"/>
        <v>0</v>
      </c>
      <c r="H33" s="57">
        <f t="shared" si="1"/>
        <v>0</v>
      </c>
      <c r="I33" s="54">
        <f t="shared" si="1"/>
        <v>0</v>
      </c>
    </row>
    <row r="34" spans="1:11">
      <c r="A34" s="603" t="s">
        <v>21</v>
      </c>
      <c r="B34" s="604"/>
      <c r="C34" s="58">
        <v>0</v>
      </c>
      <c r="D34" s="57">
        <f t="shared" si="1"/>
        <v>0</v>
      </c>
      <c r="E34" s="57">
        <f t="shared" si="1"/>
        <v>0</v>
      </c>
      <c r="F34" s="57">
        <f t="shared" si="1"/>
        <v>0</v>
      </c>
      <c r="G34" s="57">
        <f t="shared" si="1"/>
        <v>0</v>
      </c>
      <c r="H34" s="57">
        <f t="shared" si="1"/>
        <v>0</v>
      </c>
      <c r="I34" s="54">
        <f t="shared" si="1"/>
        <v>0</v>
      </c>
    </row>
    <row r="35" spans="1:11">
      <c r="A35" s="603" t="s">
        <v>21</v>
      </c>
      <c r="B35" s="604"/>
      <c r="C35" s="58">
        <v>0</v>
      </c>
      <c r="D35" s="57">
        <f t="shared" si="1"/>
        <v>0</v>
      </c>
      <c r="E35" s="57">
        <f t="shared" si="1"/>
        <v>0</v>
      </c>
      <c r="F35" s="57">
        <f t="shared" si="1"/>
        <v>0</v>
      </c>
      <c r="G35" s="57">
        <f t="shared" si="1"/>
        <v>0</v>
      </c>
      <c r="H35" s="57">
        <f t="shared" si="1"/>
        <v>0</v>
      </c>
      <c r="I35" s="54">
        <f t="shared" si="1"/>
        <v>0</v>
      </c>
    </row>
    <row r="36" spans="1:11">
      <c r="A36" s="603" t="s">
        <v>21</v>
      </c>
      <c r="B36" s="604"/>
      <c r="C36" s="58">
        <v>0</v>
      </c>
      <c r="D36" s="57">
        <f t="shared" si="1"/>
        <v>0</v>
      </c>
      <c r="E36" s="57">
        <f t="shared" si="1"/>
        <v>0</v>
      </c>
      <c r="F36" s="57">
        <f t="shared" si="1"/>
        <v>0</v>
      </c>
      <c r="G36" s="57">
        <f t="shared" si="1"/>
        <v>0</v>
      </c>
      <c r="H36" s="57">
        <f t="shared" si="1"/>
        <v>0</v>
      </c>
      <c r="I36" s="54">
        <f t="shared" si="1"/>
        <v>0</v>
      </c>
    </row>
    <row r="37" spans="1:11">
      <c r="A37" s="603" t="s">
        <v>21</v>
      </c>
      <c r="B37" s="604"/>
      <c r="C37" s="58">
        <v>0</v>
      </c>
      <c r="D37" s="57">
        <f t="shared" si="1"/>
        <v>0</v>
      </c>
      <c r="E37" s="57">
        <f t="shared" si="1"/>
        <v>0</v>
      </c>
      <c r="F37" s="57">
        <f t="shared" si="1"/>
        <v>0</v>
      </c>
      <c r="G37" s="57">
        <f t="shared" si="1"/>
        <v>0</v>
      </c>
      <c r="H37" s="57">
        <f t="shared" si="1"/>
        <v>0</v>
      </c>
      <c r="I37" s="54">
        <f t="shared" si="1"/>
        <v>0</v>
      </c>
    </row>
    <row r="38" spans="1:11">
      <c r="A38" s="603" t="s">
        <v>21</v>
      </c>
      <c r="B38" s="604"/>
      <c r="C38" s="58">
        <v>0</v>
      </c>
      <c r="D38" s="57">
        <f t="shared" si="1"/>
        <v>0</v>
      </c>
      <c r="E38" s="57">
        <f t="shared" si="1"/>
        <v>0</v>
      </c>
      <c r="F38" s="57">
        <f t="shared" si="1"/>
        <v>0</v>
      </c>
      <c r="G38" s="57">
        <f t="shared" si="1"/>
        <v>0</v>
      </c>
      <c r="H38" s="57">
        <f t="shared" si="1"/>
        <v>0</v>
      </c>
      <c r="I38" s="54">
        <f t="shared" si="1"/>
        <v>0</v>
      </c>
    </row>
    <row r="39" spans="1:11">
      <c r="A39" s="603" t="s">
        <v>21</v>
      </c>
      <c r="B39" s="604"/>
      <c r="C39" s="58">
        <v>0</v>
      </c>
      <c r="D39" s="57">
        <f t="shared" si="1"/>
        <v>0</v>
      </c>
      <c r="E39" s="57">
        <f t="shared" si="1"/>
        <v>0</v>
      </c>
      <c r="F39" s="57">
        <f t="shared" si="1"/>
        <v>0</v>
      </c>
      <c r="G39" s="57">
        <f t="shared" si="1"/>
        <v>0</v>
      </c>
      <c r="H39" s="57">
        <f t="shared" si="1"/>
        <v>0</v>
      </c>
      <c r="I39" s="54">
        <f t="shared" si="1"/>
        <v>0</v>
      </c>
    </row>
    <row r="40" spans="1:11">
      <c r="A40" s="603" t="s">
        <v>21</v>
      </c>
      <c r="B40" s="604"/>
      <c r="C40" s="58">
        <v>0</v>
      </c>
      <c r="D40" s="57">
        <f t="shared" si="1"/>
        <v>0</v>
      </c>
      <c r="E40" s="57">
        <f t="shared" si="1"/>
        <v>0</v>
      </c>
      <c r="F40" s="57">
        <f t="shared" si="1"/>
        <v>0</v>
      </c>
      <c r="G40" s="57">
        <f t="shared" si="1"/>
        <v>0</v>
      </c>
      <c r="H40" s="57">
        <f t="shared" si="1"/>
        <v>0</v>
      </c>
      <c r="I40" s="54">
        <f t="shared" si="1"/>
        <v>0</v>
      </c>
    </row>
    <row r="41" spans="1:11">
      <c r="A41" s="598" t="s">
        <v>20</v>
      </c>
      <c r="B41" s="599"/>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45"/>
      <c r="D44" s="446"/>
      <c r="E44" s="447"/>
      <c r="F44" s="448"/>
      <c r="G44" s="449"/>
      <c r="H44" s="445"/>
      <c r="I44" s="450"/>
    </row>
    <row r="45" spans="1:11">
      <c r="A45" s="596" t="s">
        <v>16</v>
      </c>
      <c r="B45" s="600"/>
      <c r="C45" s="436"/>
      <c r="D45" s="436"/>
      <c r="E45" s="436"/>
      <c r="F45" s="436"/>
      <c r="G45" s="436"/>
      <c r="H45" s="436"/>
      <c r="I45" s="436"/>
    </row>
    <row r="46" spans="1:11">
      <c r="A46" s="596" t="s">
        <v>15</v>
      </c>
      <c r="B46" s="597"/>
      <c r="C46" s="440"/>
      <c r="D46" s="451"/>
      <c r="E46" s="451"/>
      <c r="F46" s="451"/>
      <c r="G46" s="441"/>
      <c r="H46" s="440"/>
      <c r="I46" s="452"/>
    </row>
    <row r="47" spans="1:11" ht="15.75" thickBot="1">
      <c r="A47" s="598" t="s">
        <v>14</v>
      </c>
      <c r="B47" s="599"/>
      <c r="C47" s="453"/>
      <c r="D47" s="454"/>
      <c r="E47" s="454"/>
      <c r="F47" s="454"/>
      <c r="G47" s="455"/>
      <c r="H47" s="453"/>
      <c r="I47" s="456"/>
    </row>
    <row r="48" spans="1:11" ht="13.5" thickBot="1">
      <c r="A48" s="594" t="s">
        <v>13</v>
      </c>
      <c r="B48" s="595"/>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fitToHeight="3"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view="pageLayout" topLeftCell="A12"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104</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22"/>
      <c r="M7" s="622"/>
      <c r="N7" s="622"/>
      <c r="O7" s="622"/>
      <c r="P7" s="623"/>
    </row>
    <row r="8" spans="1:16" s="99" customFormat="1" ht="12.75" customHeight="1" thickBot="1">
      <c r="A8" s="627" t="s">
        <v>106</v>
      </c>
      <c r="B8" s="628"/>
      <c r="C8" s="98"/>
      <c r="E8" s="96"/>
      <c r="K8" s="624"/>
      <c r="L8" s="625"/>
      <c r="M8" s="625"/>
      <c r="N8" s="625"/>
      <c r="O8" s="625"/>
      <c r="P8" s="626"/>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51" customHeight="1" thickBot="1">
      <c r="A12" s="121" t="s">
        <v>49</v>
      </c>
      <c r="B12" s="122" t="s">
        <v>50</v>
      </c>
      <c r="C12" s="123" t="s">
        <v>51</v>
      </c>
      <c r="D12" s="125" t="s">
        <v>52</v>
      </c>
      <c r="E12" s="125" t="s">
        <v>53</v>
      </c>
      <c r="F12" s="122"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f t="shared" ref="H13:H49" si="0">(E13*F13)*D13</f>
        <v>0</v>
      </c>
      <c r="I13" s="496">
        <f t="shared" ref="I13:I49" si="1">(G13*H13)</f>
        <v>0</v>
      </c>
      <c r="J13" s="140"/>
      <c r="K13" s="471"/>
      <c r="L13" s="472"/>
      <c r="M13" s="472"/>
      <c r="N13" s="473"/>
      <c r="O13" s="471"/>
      <c r="P13" s="474"/>
    </row>
    <row r="14" spans="1:16" ht="12.75" customHeight="1">
      <c r="A14" s="145"/>
      <c r="B14" s="483"/>
      <c r="C14" s="534"/>
      <c r="D14" s="483"/>
      <c r="E14" s="484"/>
      <c r="F14" s="483"/>
      <c r="G14" s="536"/>
      <c r="H14" s="466">
        <f t="shared" si="0"/>
        <v>0</v>
      </c>
      <c r="I14" s="465">
        <f t="shared" si="1"/>
        <v>0</v>
      </c>
      <c r="J14" s="140"/>
      <c r="K14" s="475"/>
      <c r="L14" s="476"/>
      <c r="M14" s="476"/>
      <c r="N14" s="477"/>
      <c r="O14" s="475"/>
      <c r="P14" s="478"/>
    </row>
    <row r="15" spans="1:16" ht="12.75" customHeight="1">
      <c r="A15" s="145"/>
      <c r="B15" s="483"/>
      <c r="C15" s="534"/>
      <c r="D15" s="483"/>
      <c r="E15" s="484"/>
      <c r="F15" s="483"/>
      <c r="G15" s="536"/>
      <c r="H15" s="466">
        <f t="shared" si="0"/>
        <v>0</v>
      </c>
      <c r="I15" s="465">
        <f t="shared" si="1"/>
        <v>0</v>
      </c>
      <c r="J15" s="140"/>
      <c r="K15" s="475"/>
      <c r="L15" s="476"/>
      <c r="M15" s="476"/>
      <c r="N15" s="477"/>
      <c r="O15" s="475"/>
      <c r="P15" s="478"/>
    </row>
    <row r="16" spans="1:16" ht="12.75" customHeight="1">
      <c r="A16" s="145"/>
      <c r="B16" s="483"/>
      <c r="C16" s="534"/>
      <c r="D16" s="483"/>
      <c r="E16" s="484"/>
      <c r="F16" s="483"/>
      <c r="G16" s="536"/>
      <c r="H16" s="466">
        <f t="shared" si="0"/>
        <v>0</v>
      </c>
      <c r="I16" s="465">
        <f t="shared" si="1"/>
        <v>0</v>
      </c>
      <c r="J16" s="140"/>
      <c r="K16" s="475"/>
      <c r="L16" s="476"/>
      <c r="M16" s="476"/>
      <c r="N16" s="477"/>
      <c r="O16" s="475"/>
      <c r="P16" s="478"/>
    </row>
    <row r="17" spans="1:16" ht="12.75" customHeight="1">
      <c r="A17" s="145"/>
      <c r="B17" s="483"/>
      <c r="C17" s="534"/>
      <c r="D17" s="483"/>
      <c r="E17" s="484"/>
      <c r="F17" s="483"/>
      <c r="G17" s="536"/>
      <c r="H17" s="466">
        <f t="shared" si="0"/>
        <v>0</v>
      </c>
      <c r="I17" s="465">
        <f t="shared" si="1"/>
        <v>0</v>
      </c>
      <c r="J17" s="140"/>
      <c r="K17" s="475"/>
      <c r="L17" s="476"/>
      <c r="M17" s="476"/>
      <c r="N17" s="477"/>
      <c r="O17" s="475"/>
      <c r="P17" s="478"/>
    </row>
    <row r="18" spans="1:16" ht="12.75" customHeight="1">
      <c r="A18" s="145"/>
      <c r="B18" s="483"/>
      <c r="C18" s="534"/>
      <c r="D18" s="483"/>
      <c r="E18" s="484"/>
      <c r="F18" s="483"/>
      <c r="G18" s="536"/>
      <c r="H18" s="466">
        <f t="shared" si="0"/>
        <v>0</v>
      </c>
      <c r="I18" s="465">
        <f t="shared" si="1"/>
        <v>0</v>
      </c>
      <c r="J18" s="140"/>
      <c r="K18" s="475"/>
      <c r="L18" s="476"/>
      <c r="M18" s="476"/>
      <c r="N18" s="477"/>
      <c r="O18" s="475"/>
      <c r="P18" s="478"/>
    </row>
    <row r="19" spans="1:16" ht="12.75" customHeight="1">
      <c r="A19" s="145"/>
      <c r="B19" s="483"/>
      <c r="C19" s="534"/>
      <c r="D19" s="483"/>
      <c r="E19" s="484"/>
      <c r="F19" s="483"/>
      <c r="G19" s="536"/>
      <c r="H19" s="466">
        <f t="shared" si="0"/>
        <v>0</v>
      </c>
      <c r="I19" s="465">
        <f t="shared" si="1"/>
        <v>0</v>
      </c>
      <c r="J19" s="140"/>
      <c r="K19" s="475"/>
      <c r="L19" s="476"/>
      <c r="M19" s="476"/>
      <c r="N19" s="477"/>
      <c r="O19" s="475"/>
      <c r="P19" s="478"/>
    </row>
    <row r="20" spans="1:16" ht="12.75" customHeight="1">
      <c r="A20" s="145"/>
      <c r="B20" s="483"/>
      <c r="C20" s="534"/>
      <c r="D20" s="483"/>
      <c r="E20" s="484"/>
      <c r="F20" s="483"/>
      <c r="G20" s="536"/>
      <c r="H20" s="466">
        <f t="shared" si="0"/>
        <v>0</v>
      </c>
      <c r="I20" s="465">
        <f t="shared" si="1"/>
        <v>0</v>
      </c>
      <c r="J20" s="140"/>
      <c r="K20" s="475"/>
      <c r="L20" s="476"/>
      <c r="M20" s="476"/>
      <c r="N20" s="477"/>
      <c r="O20" s="475"/>
      <c r="P20" s="478"/>
    </row>
    <row r="21" spans="1:16" ht="12.75" customHeight="1">
      <c r="A21" s="145"/>
      <c r="B21" s="483"/>
      <c r="C21" s="534"/>
      <c r="D21" s="483"/>
      <c r="E21" s="484"/>
      <c r="F21" s="483"/>
      <c r="G21" s="536"/>
      <c r="H21" s="466">
        <f t="shared" si="0"/>
        <v>0</v>
      </c>
      <c r="I21" s="465">
        <f t="shared" si="1"/>
        <v>0</v>
      </c>
      <c r="J21" s="140"/>
      <c r="K21" s="475"/>
      <c r="L21" s="476"/>
      <c r="M21" s="476"/>
      <c r="N21" s="477"/>
      <c r="O21" s="475"/>
      <c r="P21" s="478"/>
    </row>
    <row r="22" spans="1:16" ht="12.75" customHeight="1">
      <c r="A22" s="145"/>
      <c r="B22" s="483"/>
      <c r="C22" s="534"/>
      <c r="D22" s="483"/>
      <c r="E22" s="484"/>
      <c r="F22" s="483"/>
      <c r="G22" s="536"/>
      <c r="H22" s="466">
        <f t="shared" si="0"/>
        <v>0</v>
      </c>
      <c r="I22" s="465">
        <f t="shared" si="1"/>
        <v>0</v>
      </c>
      <c r="J22" s="140"/>
      <c r="K22" s="475"/>
      <c r="L22" s="476"/>
      <c r="M22" s="476"/>
      <c r="N22" s="477"/>
      <c r="O22" s="475"/>
      <c r="P22" s="478"/>
    </row>
    <row r="23" spans="1:16" ht="12.75" customHeight="1">
      <c r="A23" s="145"/>
      <c r="B23" s="483"/>
      <c r="C23" s="534"/>
      <c r="D23" s="483"/>
      <c r="E23" s="484"/>
      <c r="F23" s="483"/>
      <c r="G23" s="536"/>
      <c r="H23" s="466">
        <f t="shared" si="0"/>
        <v>0</v>
      </c>
      <c r="I23" s="465">
        <f t="shared" si="1"/>
        <v>0</v>
      </c>
      <c r="J23" s="140"/>
      <c r="K23" s="475"/>
      <c r="L23" s="476"/>
      <c r="M23" s="476"/>
      <c r="N23" s="477"/>
      <c r="O23" s="475"/>
      <c r="P23" s="478"/>
    </row>
    <row r="24" spans="1:16" ht="12.75" customHeight="1">
      <c r="A24" s="145"/>
      <c r="B24" s="483"/>
      <c r="C24" s="534"/>
      <c r="D24" s="483"/>
      <c r="E24" s="484"/>
      <c r="F24" s="483"/>
      <c r="G24" s="536"/>
      <c r="H24" s="466">
        <f t="shared" si="0"/>
        <v>0</v>
      </c>
      <c r="I24" s="465">
        <f t="shared" si="1"/>
        <v>0</v>
      </c>
      <c r="J24" s="140"/>
      <c r="K24" s="475"/>
      <c r="L24" s="476"/>
      <c r="M24" s="476"/>
      <c r="N24" s="477"/>
      <c r="O24" s="475"/>
      <c r="P24" s="478"/>
    </row>
    <row r="25" spans="1:16" ht="12.75" customHeight="1">
      <c r="A25" s="145"/>
      <c r="B25" s="483"/>
      <c r="C25" s="534"/>
      <c r="D25" s="483"/>
      <c r="E25" s="484"/>
      <c r="F25" s="483"/>
      <c r="G25" s="536"/>
      <c r="H25" s="466">
        <f t="shared" si="0"/>
        <v>0</v>
      </c>
      <c r="I25" s="465">
        <f t="shared" si="1"/>
        <v>0</v>
      </c>
      <c r="J25" s="140"/>
      <c r="K25" s="475"/>
      <c r="L25" s="476"/>
      <c r="M25" s="476"/>
      <c r="N25" s="477"/>
      <c r="O25" s="475"/>
      <c r="P25" s="478"/>
    </row>
    <row r="26" spans="1:16" ht="12.75" customHeight="1">
      <c r="A26" s="145"/>
      <c r="B26" s="483"/>
      <c r="C26" s="534"/>
      <c r="D26" s="483"/>
      <c r="E26" s="484"/>
      <c r="F26" s="483"/>
      <c r="G26" s="536"/>
      <c r="H26" s="466">
        <f t="shared" si="0"/>
        <v>0</v>
      </c>
      <c r="I26" s="465">
        <f t="shared" si="1"/>
        <v>0</v>
      </c>
      <c r="J26" s="140"/>
      <c r="K26" s="475"/>
      <c r="L26" s="476"/>
      <c r="M26" s="476"/>
      <c r="N26" s="477"/>
      <c r="O26" s="475"/>
      <c r="P26" s="478"/>
    </row>
    <row r="27" spans="1:16" ht="12.75" customHeight="1">
      <c r="A27" s="145"/>
      <c r="B27" s="483"/>
      <c r="C27" s="534"/>
      <c r="D27" s="483"/>
      <c r="E27" s="484"/>
      <c r="F27" s="483"/>
      <c r="G27" s="536"/>
      <c r="H27" s="466">
        <f t="shared" si="0"/>
        <v>0</v>
      </c>
      <c r="I27" s="465">
        <f t="shared" si="1"/>
        <v>0</v>
      </c>
      <c r="J27" s="140"/>
      <c r="K27" s="475"/>
      <c r="L27" s="476"/>
      <c r="M27" s="476"/>
      <c r="N27" s="477"/>
      <c r="O27" s="475"/>
      <c r="P27" s="478"/>
    </row>
    <row r="28" spans="1:16" ht="12.75" customHeight="1">
      <c r="A28" s="145"/>
      <c r="B28" s="483"/>
      <c r="C28" s="534"/>
      <c r="D28" s="483"/>
      <c r="E28" s="484"/>
      <c r="F28" s="483"/>
      <c r="G28" s="536"/>
      <c r="H28" s="466">
        <f t="shared" si="0"/>
        <v>0</v>
      </c>
      <c r="I28" s="465">
        <f t="shared" si="1"/>
        <v>0</v>
      </c>
      <c r="J28" s="140"/>
      <c r="K28" s="475"/>
      <c r="L28" s="476"/>
      <c r="M28" s="476"/>
      <c r="N28" s="477"/>
      <c r="O28" s="475"/>
      <c r="P28" s="478"/>
    </row>
    <row r="29" spans="1:16" ht="12.75" customHeight="1">
      <c r="A29" s="145"/>
      <c r="B29" s="483"/>
      <c r="C29" s="534"/>
      <c r="D29" s="483"/>
      <c r="E29" s="484"/>
      <c r="F29" s="483"/>
      <c r="G29" s="536"/>
      <c r="H29" s="466">
        <f t="shared" si="0"/>
        <v>0</v>
      </c>
      <c r="I29" s="465">
        <f t="shared" si="1"/>
        <v>0</v>
      </c>
      <c r="J29" s="140"/>
      <c r="K29" s="475"/>
      <c r="L29" s="476"/>
      <c r="M29" s="476"/>
      <c r="N29" s="477"/>
      <c r="O29" s="475"/>
      <c r="P29" s="478"/>
    </row>
    <row r="30" spans="1:16" ht="12.75" customHeight="1">
      <c r="A30" s="145"/>
      <c r="B30" s="146"/>
      <c r="C30" s="147">
        <v>0</v>
      </c>
      <c r="D30" s="146">
        <v>0</v>
      </c>
      <c r="E30" s="148">
        <v>0</v>
      </c>
      <c r="F30" s="146"/>
      <c r="G30" s="149"/>
      <c r="H30" s="150">
        <f t="shared" si="0"/>
        <v>0</v>
      </c>
      <c r="I30" s="139">
        <f t="shared" si="1"/>
        <v>0</v>
      </c>
      <c r="J30" s="140"/>
      <c r="K30" s="151">
        <f t="shared" ref="K30:K49" si="2">$E30*(1+K$12)</f>
        <v>0</v>
      </c>
      <c r="L30" s="152">
        <f t="shared" ref="L30:P42" si="3">K30*(1+L$12)</f>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s="140" customFormat="1" ht="12.75" customHeight="1">
      <c r="A35" s="145"/>
      <c r="B35" s="146"/>
      <c r="C35" s="147">
        <v>0</v>
      </c>
      <c r="D35" s="146">
        <v>0</v>
      </c>
      <c r="E35" s="148">
        <v>0</v>
      </c>
      <c r="F35" s="146"/>
      <c r="G35" s="149"/>
      <c r="H35" s="150">
        <f t="shared" si="0"/>
        <v>0</v>
      </c>
      <c r="I35" s="139">
        <f t="shared" si="1"/>
        <v>0</v>
      </c>
      <c r="K35" s="151">
        <f t="shared" si="2"/>
        <v>0</v>
      </c>
      <c r="L35" s="152">
        <f t="shared" si="3"/>
        <v>0</v>
      </c>
      <c r="M35" s="152">
        <f t="shared" si="3"/>
        <v>0</v>
      </c>
      <c r="N35" s="153">
        <f t="shared" si="3"/>
        <v>0</v>
      </c>
      <c r="O35" s="151">
        <f t="shared" si="3"/>
        <v>0</v>
      </c>
      <c r="P35" s="154">
        <f t="shared" si="3"/>
        <v>0</v>
      </c>
    </row>
    <row r="36" spans="1:16" s="140" customFormat="1" ht="12.75" customHeight="1">
      <c r="A36" s="145"/>
      <c r="B36" s="146"/>
      <c r="C36" s="147">
        <v>0</v>
      </c>
      <c r="D36" s="146">
        <v>0</v>
      </c>
      <c r="E36" s="148">
        <v>0</v>
      </c>
      <c r="F36" s="146"/>
      <c r="G36" s="149"/>
      <c r="H36" s="150">
        <f t="shared" si="0"/>
        <v>0</v>
      </c>
      <c r="I36" s="139">
        <f t="shared" si="1"/>
        <v>0</v>
      </c>
      <c r="K36" s="151">
        <f t="shared" si="2"/>
        <v>0</v>
      </c>
      <c r="L36" s="152">
        <f t="shared" si="3"/>
        <v>0</v>
      </c>
      <c r="M36" s="152">
        <f t="shared" si="3"/>
        <v>0</v>
      </c>
      <c r="N36" s="153">
        <f t="shared" si="3"/>
        <v>0</v>
      </c>
      <c r="O36" s="151">
        <f t="shared" si="3"/>
        <v>0</v>
      </c>
      <c r="P36" s="154">
        <f t="shared" si="3"/>
        <v>0</v>
      </c>
    </row>
    <row r="37" spans="1:16" s="140" customFormat="1" ht="12.75" customHeight="1">
      <c r="A37" s="145"/>
      <c r="B37" s="146"/>
      <c r="C37" s="147">
        <v>0</v>
      </c>
      <c r="D37" s="146">
        <v>0</v>
      </c>
      <c r="E37" s="148">
        <v>0</v>
      </c>
      <c r="F37" s="146"/>
      <c r="G37" s="149"/>
      <c r="H37" s="150">
        <f t="shared" si="0"/>
        <v>0</v>
      </c>
      <c r="I37" s="139">
        <f t="shared" si="1"/>
        <v>0</v>
      </c>
      <c r="K37" s="151">
        <f t="shared" si="2"/>
        <v>0</v>
      </c>
      <c r="L37" s="152">
        <f t="shared" si="3"/>
        <v>0</v>
      </c>
      <c r="M37" s="152">
        <f t="shared" si="3"/>
        <v>0</v>
      </c>
      <c r="N37" s="153">
        <f t="shared" si="3"/>
        <v>0</v>
      </c>
      <c r="O37" s="151">
        <f t="shared" si="3"/>
        <v>0</v>
      </c>
      <c r="P37" s="154">
        <f t="shared" si="3"/>
        <v>0</v>
      </c>
    </row>
    <row r="38" spans="1:16" s="140" customFormat="1" ht="12.75" customHeight="1">
      <c r="A38" s="145"/>
      <c r="B38" s="146"/>
      <c r="C38" s="147">
        <v>0</v>
      </c>
      <c r="D38" s="146">
        <v>0</v>
      </c>
      <c r="E38" s="148">
        <v>0</v>
      </c>
      <c r="F38" s="146"/>
      <c r="G38" s="149"/>
      <c r="H38" s="150">
        <f t="shared" si="0"/>
        <v>0</v>
      </c>
      <c r="I38" s="139">
        <f t="shared" si="1"/>
        <v>0</v>
      </c>
      <c r="K38" s="151">
        <f t="shared" si="2"/>
        <v>0</v>
      </c>
      <c r="L38" s="152">
        <f t="shared" si="3"/>
        <v>0</v>
      </c>
      <c r="M38" s="152">
        <f t="shared" si="3"/>
        <v>0</v>
      </c>
      <c r="N38" s="153">
        <f t="shared" si="3"/>
        <v>0</v>
      </c>
      <c r="O38" s="151">
        <f t="shared" si="3"/>
        <v>0</v>
      </c>
      <c r="P38" s="154">
        <f t="shared" si="3"/>
        <v>0</v>
      </c>
    </row>
    <row r="39" spans="1:16" s="140" customFormat="1" ht="12.75" customHeight="1">
      <c r="A39" s="145"/>
      <c r="B39" s="146"/>
      <c r="C39" s="147">
        <v>0</v>
      </c>
      <c r="D39" s="146">
        <v>0</v>
      </c>
      <c r="E39" s="148">
        <v>0</v>
      </c>
      <c r="F39" s="146"/>
      <c r="G39" s="149"/>
      <c r="H39" s="150">
        <f t="shared" si="0"/>
        <v>0</v>
      </c>
      <c r="I39" s="139">
        <f t="shared" si="1"/>
        <v>0</v>
      </c>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ref="L43:P47" si="4">K43*(1+L$12)</f>
        <v>0</v>
      </c>
      <c r="M43" s="152">
        <f t="shared" si="4"/>
        <v>0</v>
      </c>
      <c r="N43" s="153">
        <f t="shared" si="4"/>
        <v>0</v>
      </c>
      <c r="O43" s="151">
        <f t="shared" si="4"/>
        <v>0</v>
      </c>
      <c r="P43" s="154">
        <f t="shared" si="4"/>
        <v>0</v>
      </c>
    </row>
    <row r="44" spans="1:16">
      <c r="A44" s="145"/>
      <c r="B44" s="146"/>
      <c r="C44" s="147">
        <v>0</v>
      </c>
      <c r="D44" s="146">
        <v>0</v>
      </c>
      <c r="E44" s="148">
        <v>0</v>
      </c>
      <c r="F44" s="146"/>
      <c r="G44" s="149"/>
      <c r="H44" s="150">
        <f t="shared" si="0"/>
        <v>0</v>
      </c>
      <c r="I44" s="139">
        <f t="shared" si="1"/>
        <v>0</v>
      </c>
      <c r="J44" s="140"/>
      <c r="K44" s="151">
        <f t="shared" si="2"/>
        <v>0</v>
      </c>
      <c r="L44" s="152">
        <f t="shared" si="4"/>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K45*(1+L$12)</f>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N47*(1+O$12)</f>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L48*(1+M$12)</f>
        <v>0</v>
      </c>
      <c r="N48" s="153">
        <f>M48*(1+N$12)</f>
        <v>0</v>
      </c>
      <c r="O48" s="151">
        <f>N48*(1+O$12)</f>
        <v>0</v>
      </c>
      <c r="P48" s="154">
        <f>O48*(1+P$12)</f>
        <v>0</v>
      </c>
    </row>
    <row r="49" spans="1:16" ht="13.5" thickBot="1">
      <c r="A49" s="155"/>
      <c r="B49" s="156"/>
      <c r="C49" s="157">
        <v>0</v>
      </c>
      <c r="D49" s="156">
        <v>0</v>
      </c>
      <c r="E49" s="158">
        <v>0</v>
      </c>
      <c r="F49" s="156"/>
      <c r="G49" s="159"/>
      <c r="H49" s="160">
        <f t="shared" si="0"/>
        <v>0</v>
      </c>
      <c r="I49" s="161">
        <f t="shared" si="1"/>
        <v>0</v>
      </c>
      <c r="J49" s="140"/>
      <c r="K49" s="162">
        <f t="shared" si="2"/>
        <v>0</v>
      </c>
      <c r="L49" s="163">
        <f>K49*(1+L$12)</f>
        <v>0</v>
      </c>
      <c r="M49" s="163">
        <f>L49*(1+M$12)</f>
        <v>0</v>
      </c>
      <c r="N49" s="164">
        <f>M49*(1+N$12)</f>
        <v>0</v>
      </c>
      <c r="O49" s="162">
        <f>N49*(1+O$12)</f>
        <v>0</v>
      </c>
      <c r="P49" s="165">
        <f>O49*(1+P$12)</f>
        <v>0</v>
      </c>
    </row>
    <row r="50" spans="1:16" ht="13.5" thickBot="1">
      <c r="A50" s="140"/>
      <c r="B50" s="166"/>
      <c r="C50" s="167"/>
      <c r="D50" s="166"/>
      <c r="E50" s="616"/>
      <c r="F50" s="616"/>
      <c r="G50" s="617"/>
      <c r="H50" s="479"/>
      <c r="I50" s="480"/>
      <c r="J50" s="140"/>
      <c r="K50" s="170"/>
      <c r="L50" s="170"/>
      <c r="M50" s="170"/>
      <c r="N50" s="170"/>
      <c r="O50" s="170"/>
      <c r="P50" s="170"/>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104</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106</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c r="F12" s="173"/>
      <c r="G12" s="173"/>
      <c r="H12" s="174"/>
      <c r="I12" s="175"/>
      <c r="J12" s="176"/>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7"/>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7"/>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6"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c r="E31" s="38"/>
      <c r="F31" s="38"/>
      <c r="G31" s="38"/>
      <c r="H31" s="37"/>
      <c r="I31" s="36"/>
      <c r="J31" s="35"/>
      <c r="K31" s="185"/>
      <c r="L31" s="185"/>
      <c r="M31" s="185"/>
      <c r="N31" s="185"/>
      <c r="O31" s="185"/>
      <c r="P31" s="185"/>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s="22" customFormat="1" ht="18" customHeight="1">
      <c r="A2" s="558" t="s">
        <v>324</v>
      </c>
      <c r="B2" s="558"/>
      <c r="C2" s="558"/>
      <c r="D2" s="558"/>
      <c r="E2" s="558"/>
      <c r="F2" s="558"/>
      <c r="G2" s="558"/>
      <c r="H2" s="558"/>
      <c r="I2" s="558"/>
    </row>
    <row r="4" spans="1:9" ht="18" customHeight="1">
      <c r="A4" s="605" t="s">
        <v>107</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108</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90">
        <v>45019</v>
      </c>
      <c r="H10" s="88">
        <v>45382</v>
      </c>
      <c r="I10" s="87">
        <v>45747</v>
      </c>
    </row>
    <row r="11" spans="1:9" ht="12.75" customHeight="1" thickBot="1">
      <c r="C11" s="86" t="s">
        <v>39</v>
      </c>
      <c r="D11" s="467"/>
      <c r="E11" s="468"/>
      <c r="F11" s="468"/>
      <c r="G11" s="469"/>
      <c r="H11" s="467"/>
      <c r="I11" s="470"/>
    </row>
    <row r="12" spans="1:9" ht="12.75" customHeight="1">
      <c r="A12" s="608" t="s">
        <v>38</v>
      </c>
      <c r="B12" s="609"/>
      <c r="C12" s="428"/>
      <c r="D12" s="426"/>
      <c r="E12" s="426"/>
      <c r="F12" s="426"/>
      <c r="G12" s="426"/>
      <c r="H12" s="426"/>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14"/>
      <c r="H14" s="414"/>
      <c r="I14" s="415"/>
    </row>
    <row r="15" spans="1:9" ht="12.75" customHeight="1">
      <c r="A15" s="72" t="s">
        <v>35</v>
      </c>
      <c r="B15" s="37">
        <v>0</v>
      </c>
      <c r="C15" s="430"/>
      <c r="D15" s="414"/>
      <c r="E15" s="414"/>
      <c r="F15" s="414"/>
      <c r="G15" s="414"/>
      <c r="H15" s="414"/>
      <c r="I15" s="415"/>
    </row>
    <row r="16" spans="1:9" ht="12.75" customHeight="1">
      <c r="A16" s="72" t="s">
        <v>34</v>
      </c>
      <c r="B16" s="37">
        <v>0</v>
      </c>
      <c r="C16" s="70">
        <v>0</v>
      </c>
      <c r="D16" s="57">
        <f t="shared" ref="D16:I23" si="0">(C16*D$11)+C16</f>
        <v>0</v>
      </c>
      <c r="E16" s="57">
        <f t="shared" si="0"/>
        <v>0</v>
      </c>
      <c r="F16" s="57">
        <f t="shared" si="0"/>
        <v>0</v>
      </c>
      <c r="G16" s="57">
        <f t="shared" si="0"/>
        <v>0</v>
      </c>
      <c r="H16" s="57">
        <f t="shared" si="0"/>
        <v>0</v>
      </c>
      <c r="I16" s="54">
        <f t="shared" si="0"/>
        <v>0</v>
      </c>
    </row>
    <row r="17" spans="1:9" ht="12.75" customHeight="1">
      <c r="A17" s="72" t="s">
        <v>33</v>
      </c>
      <c r="B17" s="37">
        <v>0</v>
      </c>
      <c r="C17" s="430"/>
      <c r="D17" s="414"/>
      <c r="E17" s="414"/>
      <c r="F17" s="414"/>
      <c r="G17" s="414"/>
      <c r="H17" s="414"/>
      <c r="I17" s="415"/>
    </row>
    <row r="18" spans="1:9" ht="12.75" customHeight="1">
      <c r="A18" s="72" t="s">
        <v>32</v>
      </c>
      <c r="B18" s="37">
        <v>0</v>
      </c>
      <c r="C18" s="70">
        <v>0</v>
      </c>
      <c r="D18" s="57">
        <f t="shared" si="0"/>
        <v>0</v>
      </c>
      <c r="E18" s="57">
        <f t="shared" si="0"/>
        <v>0</v>
      </c>
      <c r="F18" s="57">
        <f t="shared" si="0"/>
        <v>0</v>
      </c>
      <c r="G18" s="57">
        <f t="shared" si="0"/>
        <v>0</v>
      </c>
      <c r="H18" s="57">
        <f t="shared" si="0"/>
        <v>0</v>
      </c>
      <c r="I18" s="54">
        <f t="shared" si="0"/>
        <v>0</v>
      </c>
    </row>
    <row r="19" spans="1:9" ht="12.75" customHeight="1">
      <c r="A19" s="72" t="s">
        <v>31</v>
      </c>
      <c r="B19" s="37">
        <v>0</v>
      </c>
      <c r="C19" s="70">
        <v>0</v>
      </c>
      <c r="D19" s="57">
        <f t="shared" si="0"/>
        <v>0</v>
      </c>
      <c r="E19" s="57">
        <f t="shared" si="0"/>
        <v>0</v>
      </c>
      <c r="F19" s="57">
        <f t="shared" si="0"/>
        <v>0</v>
      </c>
      <c r="G19" s="57">
        <f t="shared" si="0"/>
        <v>0</v>
      </c>
      <c r="H19" s="57">
        <f t="shared" si="0"/>
        <v>0</v>
      </c>
      <c r="I19" s="54">
        <f t="shared" si="0"/>
        <v>0</v>
      </c>
    </row>
    <row r="20" spans="1:9" ht="12.75" customHeight="1">
      <c r="A20" s="72" t="s">
        <v>31</v>
      </c>
      <c r="B20" s="37">
        <v>0</v>
      </c>
      <c r="C20" s="70">
        <v>0</v>
      </c>
      <c r="D20" s="57">
        <f t="shared" si="0"/>
        <v>0</v>
      </c>
      <c r="E20" s="57">
        <f t="shared" si="0"/>
        <v>0</v>
      </c>
      <c r="F20" s="57">
        <f t="shared" si="0"/>
        <v>0</v>
      </c>
      <c r="G20" s="57">
        <f t="shared" si="0"/>
        <v>0</v>
      </c>
      <c r="H20" s="57">
        <f t="shared" si="0"/>
        <v>0</v>
      </c>
      <c r="I20" s="54">
        <f t="shared" si="0"/>
        <v>0</v>
      </c>
    </row>
    <row r="21" spans="1:9" ht="12.75" customHeight="1">
      <c r="A21" s="72" t="s">
        <v>31</v>
      </c>
      <c r="B21" s="37">
        <v>0</v>
      </c>
      <c r="C21" s="70">
        <v>0</v>
      </c>
      <c r="D21" s="57">
        <f t="shared" si="0"/>
        <v>0</v>
      </c>
      <c r="E21" s="57">
        <f t="shared" si="0"/>
        <v>0</v>
      </c>
      <c r="F21" s="57">
        <f t="shared" si="0"/>
        <v>0</v>
      </c>
      <c r="G21" s="57">
        <f t="shared" si="0"/>
        <v>0</v>
      </c>
      <c r="H21" s="57">
        <f t="shared" si="0"/>
        <v>0</v>
      </c>
      <c r="I21" s="54">
        <f t="shared" si="0"/>
        <v>0</v>
      </c>
    </row>
    <row r="22" spans="1:9" ht="12.75" customHeight="1">
      <c r="A22" s="72" t="s">
        <v>31</v>
      </c>
      <c r="B22" s="37">
        <v>0</v>
      </c>
      <c r="C22" s="70">
        <v>0</v>
      </c>
      <c r="D22" s="57">
        <f t="shared" si="0"/>
        <v>0</v>
      </c>
      <c r="E22" s="57">
        <f t="shared" si="0"/>
        <v>0</v>
      </c>
      <c r="F22" s="57">
        <f t="shared" si="0"/>
        <v>0</v>
      </c>
      <c r="G22" s="57">
        <f t="shared" si="0"/>
        <v>0</v>
      </c>
      <c r="H22" s="57">
        <f t="shared" si="0"/>
        <v>0</v>
      </c>
      <c r="I22" s="54">
        <f t="shared" si="0"/>
        <v>0</v>
      </c>
    </row>
    <row r="23" spans="1:9" ht="12.75" customHeight="1">
      <c r="A23" s="72" t="s">
        <v>31</v>
      </c>
      <c r="B23" s="37">
        <v>0</v>
      </c>
      <c r="C23" s="70">
        <v>0</v>
      </c>
      <c r="D23" s="57">
        <f t="shared" si="0"/>
        <v>0</v>
      </c>
      <c r="E23" s="57">
        <f t="shared" si="0"/>
        <v>0</v>
      </c>
      <c r="F23" s="57">
        <f t="shared" si="0"/>
        <v>0</v>
      </c>
      <c r="G23" s="57">
        <f t="shared" si="0"/>
        <v>0</v>
      </c>
      <c r="H23" s="57">
        <f t="shared" si="0"/>
        <v>0</v>
      </c>
      <c r="I23" s="54">
        <f t="shared" si="0"/>
        <v>0</v>
      </c>
    </row>
    <row r="24" spans="1:9" ht="12.75" customHeight="1" thickBot="1">
      <c r="A24" s="606" t="s">
        <v>30</v>
      </c>
      <c r="B24" s="607"/>
      <c r="C24" s="432"/>
      <c r="D24" s="433"/>
      <c r="E24" s="433"/>
      <c r="F24" s="433"/>
      <c r="G24" s="434"/>
      <c r="H24" s="432"/>
      <c r="I24" s="435"/>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14"/>
      <c r="H27" s="414"/>
      <c r="I27" s="415"/>
    </row>
    <row r="28" spans="1:9" ht="12.75" customHeight="1">
      <c r="A28" s="603" t="s">
        <v>68</v>
      </c>
      <c r="B28" s="604"/>
      <c r="C28" s="436"/>
      <c r="D28" s="414"/>
      <c r="E28" s="414"/>
      <c r="F28" s="414"/>
      <c r="G28" s="414"/>
      <c r="H28" s="414"/>
      <c r="I28" s="415"/>
    </row>
    <row r="29" spans="1:9" ht="12.75" customHeight="1">
      <c r="A29" s="603" t="s">
        <v>24</v>
      </c>
      <c r="B29" s="604"/>
      <c r="C29" s="436"/>
      <c r="D29" s="414"/>
      <c r="E29" s="414"/>
      <c r="F29" s="414"/>
      <c r="G29" s="414"/>
      <c r="H29" s="414"/>
      <c r="I29" s="415"/>
    </row>
    <row r="30" spans="1:9" ht="12.75" customHeight="1">
      <c r="A30" s="603" t="s">
        <v>69</v>
      </c>
      <c r="B30" s="604"/>
      <c r="C30" s="436"/>
      <c r="D30" s="414"/>
      <c r="E30" s="414"/>
      <c r="F30" s="414"/>
      <c r="G30" s="414"/>
      <c r="H30" s="414"/>
      <c r="I30" s="415"/>
    </row>
    <row r="31" spans="1:9" ht="12.75" customHeight="1">
      <c r="A31" s="603" t="s">
        <v>22</v>
      </c>
      <c r="B31" s="604"/>
      <c r="C31" s="436"/>
      <c r="D31" s="414"/>
      <c r="E31" s="414"/>
      <c r="F31" s="414"/>
      <c r="G31" s="414"/>
      <c r="H31" s="414"/>
      <c r="I31" s="415"/>
    </row>
    <row r="32" spans="1:9" ht="12.75" customHeight="1">
      <c r="A32" s="603" t="s">
        <v>21</v>
      </c>
      <c r="B32" s="604"/>
      <c r="C32" s="58">
        <v>0</v>
      </c>
      <c r="D32" s="57">
        <f t="shared" ref="D32:I40" si="1">(C32*D$11)+C32</f>
        <v>0</v>
      </c>
      <c r="E32" s="57">
        <f t="shared" si="1"/>
        <v>0</v>
      </c>
      <c r="F32" s="57">
        <f t="shared" si="1"/>
        <v>0</v>
      </c>
      <c r="G32" s="57">
        <f t="shared" si="1"/>
        <v>0</v>
      </c>
      <c r="H32" s="57">
        <f t="shared" si="1"/>
        <v>0</v>
      </c>
      <c r="I32" s="54">
        <f t="shared" si="1"/>
        <v>0</v>
      </c>
    </row>
    <row r="33" spans="1:11">
      <c r="A33" s="603" t="s">
        <v>21</v>
      </c>
      <c r="B33" s="604"/>
      <c r="C33" s="58">
        <v>0</v>
      </c>
      <c r="D33" s="57">
        <f t="shared" si="1"/>
        <v>0</v>
      </c>
      <c r="E33" s="57">
        <f t="shared" si="1"/>
        <v>0</v>
      </c>
      <c r="F33" s="57">
        <f t="shared" si="1"/>
        <v>0</v>
      </c>
      <c r="G33" s="57">
        <f t="shared" si="1"/>
        <v>0</v>
      </c>
      <c r="H33" s="57">
        <f t="shared" si="1"/>
        <v>0</v>
      </c>
      <c r="I33" s="54">
        <f t="shared" si="1"/>
        <v>0</v>
      </c>
    </row>
    <row r="34" spans="1:11">
      <c r="A34" s="603" t="s">
        <v>21</v>
      </c>
      <c r="B34" s="604"/>
      <c r="C34" s="58">
        <v>0</v>
      </c>
      <c r="D34" s="57">
        <f t="shared" si="1"/>
        <v>0</v>
      </c>
      <c r="E34" s="57">
        <f t="shared" si="1"/>
        <v>0</v>
      </c>
      <c r="F34" s="57">
        <f t="shared" si="1"/>
        <v>0</v>
      </c>
      <c r="G34" s="57">
        <f t="shared" si="1"/>
        <v>0</v>
      </c>
      <c r="H34" s="57">
        <f t="shared" si="1"/>
        <v>0</v>
      </c>
      <c r="I34" s="54">
        <f t="shared" si="1"/>
        <v>0</v>
      </c>
    </row>
    <row r="35" spans="1:11">
      <c r="A35" s="603" t="s">
        <v>21</v>
      </c>
      <c r="B35" s="604"/>
      <c r="C35" s="58">
        <v>0</v>
      </c>
      <c r="D35" s="57">
        <f t="shared" si="1"/>
        <v>0</v>
      </c>
      <c r="E35" s="57">
        <f t="shared" si="1"/>
        <v>0</v>
      </c>
      <c r="F35" s="57">
        <f t="shared" si="1"/>
        <v>0</v>
      </c>
      <c r="G35" s="57">
        <f t="shared" si="1"/>
        <v>0</v>
      </c>
      <c r="H35" s="57">
        <f t="shared" si="1"/>
        <v>0</v>
      </c>
      <c r="I35" s="54">
        <f t="shared" si="1"/>
        <v>0</v>
      </c>
    </row>
    <row r="36" spans="1:11">
      <c r="A36" s="603" t="s">
        <v>21</v>
      </c>
      <c r="B36" s="604"/>
      <c r="C36" s="58">
        <v>0</v>
      </c>
      <c r="D36" s="57">
        <f t="shared" si="1"/>
        <v>0</v>
      </c>
      <c r="E36" s="57">
        <f t="shared" si="1"/>
        <v>0</v>
      </c>
      <c r="F36" s="57">
        <f t="shared" si="1"/>
        <v>0</v>
      </c>
      <c r="G36" s="57">
        <f t="shared" si="1"/>
        <v>0</v>
      </c>
      <c r="H36" s="57">
        <f t="shared" si="1"/>
        <v>0</v>
      </c>
      <c r="I36" s="54">
        <f t="shared" si="1"/>
        <v>0</v>
      </c>
    </row>
    <row r="37" spans="1:11">
      <c r="A37" s="603" t="s">
        <v>21</v>
      </c>
      <c r="B37" s="604"/>
      <c r="C37" s="58">
        <v>0</v>
      </c>
      <c r="D37" s="57">
        <f t="shared" si="1"/>
        <v>0</v>
      </c>
      <c r="E37" s="57">
        <f t="shared" si="1"/>
        <v>0</v>
      </c>
      <c r="F37" s="57">
        <f t="shared" si="1"/>
        <v>0</v>
      </c>
      <c r="G37" s="57">
        <f t="shared" si="1"/>
        <v>0</v>
      </c>
      <c r="H37" s="57">
        <f t="shared" si="1"/>
        <v>0</v>
      </c>
      <c r="I37" s="54">
        <f t="shared" si="1"/>
        <v>0</v>
      </c>
    </row>
    <row r="38" spans="1:11">
      <c r="A38" s="603" t="s">
        <v>21</v>
      </c>
      <c r="B38" s="604"/>
      <c r="C38" s="58">
        <v>0</v>
      </c>
      <c r="D38" s="57">
        <f t="shared" si="1"/>
        <v>0</v>
      </c>
      <c r="E38" s="57">
        <f t="shared" si="1"/>
        <v>0</v>
      </c>
      <c r="F38" s="57">
        <f t="shared" si="1"/>
        <v>0</v>
      </c>
      <c r="G38" s="57">
        <f t="shared" si="1"/>
        <v>0</v>
      </c>
      <c r="H38" s="57">
        <f t="shared" si="1"/>
        <v>0</v>
      </c>
      <c r="I38" s="54">
        <f t="shared" si="1"/>
        <v>0</v>
      </c>
    </row>
    <row r="39" spans="1:11">
      <c r="A39" s="603" t="s">
        <v>21</v>
      </c>
      <c r="B39" s="604"/>
      <c r="C39" s="58">
        <v>0</v>
      </c>
      <c r="D39" s="57">
        <f t="shared" si="1"/>
        <v>0</v>
      </c>
      <c r="E39" s="57">
        <f t="shared" si="1"/>
        <v>0</v>
      </c>
      <c r="F39" s="57">
        <f t="shared" si="1"/>
        <v>0</v>
      </c>
      <c r="G39" s="57">
        <f t="shared" si="1"/>
        <v>0</v>
      </c>
      <c r="H39" s="57">
        <f t="shared" si="1"/>
        <v>0</v>
      </c>
      <c r="I39" s="54">
        <f t="shared" si="1"/>
        <v>0</v>
      </c>
    </row>
    <row r="40" spans="1:11">
      <c r="A40" s="603" t="s">
        <v>21</v>
      </c>
      <c r="B40" s="604"/>
      <c r="C40" s="58">
        <v>0</v>
      </c>
      <c r="D40" s="57">
        <f t="shared" si="1"/>
        <v>0</v>
      </c>
      <c r="E40" s="57">
        <f t="shared" si="1"/>
        <v>0</v>
      </c>
      <c r="F40" s="57">
        <f t="shared" si="1"/>
        <v>0</v>
      </c>
      <c r="G40" s="57">
        <f t="shared" si="1"/>
        <v>0</v>
      </c>
      <c r="H40" s="57">
        <f t="shared" si="1"/>
        <v>0</v>
      </c>
      <c r="I40" s="54">
        <f t="shared" si="1"/>
        <v>0</v>
      </c>
    </row>
    <row r="41" spans="1:11">
      <c r="A41" s="598" t="s">
        <v>20</v>
      </c>
      <c r="B41" s="599"/>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45"/>
      <c r="D44" s="446"/>
      <c r="E44" s="447"/>
      <c r="F44" s="448"/>
      <c r="G44" s="449"/>
      <c r="H44" s="445"/>
      <c r="I44" s="450"/>
    </row>
    <row r="45" spans="1:11">
      <c r="A45" s="596" t="s">
        <v>16</v>
      </c>
      <c r="B45" s="600"/>
      <c r="C45" s="436"/>
      <c r="D45" s="436"/>
      <c r="E45" s="436"/>
      <c r="F45" s="436"/>
      <c r="G45" s="436"/>
      <c r="H45" s="436"/>
      <c r="I45" s="436"/>
    </row>
    <row r="46" spans="1:11">
      <c r="A46" s="596" t="s">
        <v>15</v>
      </c>
      <c r="B46" s="597"/>
      <c r="C46" s="440"/>
      <c r="D46" s="451"/>
      <c r="E46" s="451"/>
      <c r="F46" s="451"/>
      <c r="G46" s="441"/>
      <c r="H46" s="440"/>
      <c r="I46" s="452"/>
    </row>
    <row r="47" spans="1:11" ht="15.75" thickBot="1">
      <c r="A47" s="598" t="s">
        <v>14</v>
      </c>
      <c r="B47" s="599"/>
      <c r="C47" s="453"/>
      <c r="D47" s="454"/>
      <c r="E47" s="454"/>
      <c r="F47" s="454"/>
      <c r="G47" s="455"/>
      <c r="H47" s="453"/>
      <c r="I47" s="456"/>
    </row>
    <row r="48" spans="1:11" ht="13.5" thickBot="1">
      <c r="A48" s="594" t="s">
        <v>13</v>
      </c>
      <c r="B48" s="595"/>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fitToHeight="3"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view="pageLayout"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12.285156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558" t="s">
        <v>324</v>
      </c>
      <c r="B2" s="558"/>
      <c r="C2" s="558"/>
      <c r="D2" s="558"/>
      <c r="E2" s="558"/>
      <c r="F2" s="558"/>
      <c r="G2" s="558"/>
      <c r="H2" s="558"/>
      <c r="I2" s="558"/>
      <c r="J2" s="558"/>
      <c r="K2" s="558"/>
      <c r="L2" s="558"/>
      <c r="M2" s="558"/>
      <c r="N2" s="558"/>
      <c r="O2" s="558"/>
      <c r="P2" s="558"/>
    </row>
    <row r="4" spans="1:16" ht="18">
      <c r="A4" s="605" t="s">
        <v>107</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22"/>
      <c r="M7" s="622"/>
      <c r="N7" s="622"/>
      <c r="O7" s="622"/>
      <c r="P7" s="623"/>
    </row>
    <row r="8" spans="1:16" s="99" customFormat="1" ht="12.75" customHeight="1" thickBot="1">
      <c r="A8" s="627" t="s">
        <v>109</v>
      </c>
      <c r="B8" s="628"/>
      <c r="C8" s="98"/>
      <c r="E8" s="96"/>
      <c r="K8" s="624"/>
      <c r="L8" s="625"/>
      <c r="M8" s="625"/>
      <c r="N8" s="625"/>
      <c r="O8" s="625"/>
      <c r="P8" s="626"/>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51" customHeight="1" thickBot="1">
      <c r="A12" s="121" t="s">
        <v>49</v>
      </c>
      <c r="B12" s="122" t="s">
        <v>50</v>
      </c>
      <c r="C12" s="123" t="s">
        <v>51</v>
      </c>
      <c r="D12" s="125" t="s">
        <v>52</v>
      </c>
      <c r="E12" s="125" t="s">
        <v>53</v>
      </c>
      <c r="F12" s="122"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c r="I13" s="496"/>
      <c r="J13" s="140"/>
      <c r="K13" s="471"/>
      <c r="L13" s="472"/>
      <c r="M13" s="472"/>
      <c r="N13" s="473"/>
      <c r="O13" s="471"/>
      <c r="P13" s="474"/>
    </row>
    <row r="14" spans="1:16" ht="12.75" customHeight="1">
      <c r="A14" s="145"/>
      <c r="B14" s="483"/>
      <c r="C14" s="534"/>
      <c r="D14" s="483"/>
      <c r="E14" s="484"/>
      <c r="F14" s="483"/>
      <c r="G14" s="536"/>
      <c r="H14" s="466"/>
      <c r="I14" s="465"/>
      <c r="J14" s="140"/>
      <c r="K14" s="475"/>
      <c r="L14" s="476"/>
      <c r="M14" s="476"/>
      <c r="N14" s="477"/>
      <c r="O14" s="475"/>
      <c r="P14" s="478"/>
    </row>
    <row r="15" spans="1:16" ht="12.75" customHeight="1">
      <c r="A15" s="145"/>
      <c r="B15" s="483"/>
      <c r="C15" s="534"/>
      <c r="D15" s="483"/>
      <c r="E15" s="484"/>
      <c r="F15" s="483"/>
      <c r="G15" s="536"/>
      <c r="H15" s="466"/>
      <c r="I15" s="465"/>
      <c r="J15" s="140"/>
      <c r="K15" s="475"/>
      <c r="L15" s="476"/>
      <c r="M15" s="476"/>
      <c r="N15" s="477"/>
      <c r="O15" s="475"/>
      <c r="P15" s="478"/>
    </row>
    <row r="16" spans="1:16" ht="12.75" customHeight="1">
      <c r="A16" s="145"/>
      <c r="B16" s="483"/>
      <c r="C16" s="534"/>
      <c r="D16" s="483"/>
      <c r="E16" s="484"/>
      <c r="F16" s="483"/>
      <c r="G16" s="536"/>
      <c r="H16" s="466"/>
      <c r="I16" s="465"/>
      <c r="J16" s="140"/>
      <c r="K16" s="475"/>
      <c r="L16" s="476"/>
      <c r="M16" s="476"/>
      <c r="N16" s="477"/>
      <c r="O16" s="475"/>
      <c r="P16" s="478"/>
    </row>
    <row r="17" spans="1:16" ht="12.75" customHeight="1">
      <c r="A17" s="145"/>
      <c r="B17" s="483"/>
      <c r="C17" s="534"/>
      <c r="D17" s="483"/>
      <c r="E17" s="484"/>
      <c r="F17" s="483"/>
      <c r="G17" s="536"/>
      <c r="H17" s="466"/>
      <c r="I17" s="465"/>
      <c r="J17" s="140"/>
      <c r="K17" s="475"/>
      <c r="L17" s="476"/>
      <c r="M17" s="476"/>
      <c r="N17" s="477"/>
      <c r="O17" s="475"/>
      <c r="P17" s="478"/>
    </row>
    <row r="18" spans="1:16" ht="12.75" customHeight="1">
      <c r="A18" s="145"/>
      <c r="B18" s="483"/>
      <c r="C18" s="534"/>
      <c r="D18" s="483"/>
      <c r="E18" s="484"/>
      <c r="F18" s="483"/>
      <c r="G18" s="536"/>
      <c r="H18" s="466"/>
      <c r="I18" s="465"/>
      <c r="J18" s="140"/>
      <c r="K18" s="475"/>
      <c r="L18" s="476"/>
      <c r="M18" s="476"/>
      <c r="N18" s="477"/>
      <c r="O18" s="475"/>
      <c r="P18" s="478"/>
    </row>
    <row r="19" spans="1:16" ht="12.75" customHeight="1">
      <c r="A19" s="145"/>
      <c r="B19" s="483"/>
      <c r="C19" s="534"/>
      <c r="D19" s="483"/>
      <c r="E19" s="484"/>
      <c r="F19" s="483"/>
      <c r="G19" s="536"/>
      <c r="H19" s="466"/>
      <c r="I19" s="465"/>
      <c r="J19" s="140"/>
      <c r="K19" s="475"/>
      <c r="L19" s="476"/>
      <c r="M19" s="476"/>
      <c r="N19" s="477"/>
      <c r="O19" s="475"/>
      <c r="P19" s="478"/>
    </row>
    <row r="20" spans="1:16" ht="12.75" customHeight="1">
      <c r="A20" s="145"/>
      <c r="B20" s="483"/>
      <c r="C20" s="534"/>
      <c r="D20" s="483"/>
      <c r="E20" s="484"/>
      <c r="F20" s="483"/>
      <c r="G20" s="536"/>
      <c r="H20" s="466"/>
      <c r="I20" s="465"/>
      <c r="J20" s="140"/>
      <c r="K20" s="475"/>
      <c r="L20" s="476"/>
      <c r="M20" s="476"/>
      <c r="N20" s="477"/>
      <c r="O20" s="475"/>
      <c r="P20" s="478"/>
    </row>
    <row r="21" spans="1:16" ht="12.75" customHeight="1">
      <c r="A21" s="145"/>
      <c r="B21" s="483"/>
      <c r="C21" s="534"/>
      <c r="D21" s="483"/>
      <c r="E21" s="484"/>
      <c r="F21" s="483"/>
      <c r="G21" s="536"/>
      <c r="H21" s="466"/>
      <c r="I21" s="465"/>
      <c r="J21" s="140"/>
      <c r="K21" s="475"/>
      <c r="L21" s="476"/>
      <c r="M21" s="476"/>
      <c r="N21" s="477"/>
      <c r="O21" s="475"/>
      <c r="P21" s="478"/>
    </row>
    <row r="22" spans="1:16" ht="12.75" customHeight="1">
      <c r="A22" s="145"/>
      <c r="B22" s="146"/>
      <c r="C22" s="147">
        <v>0</v>
      </c>
      <c r="D22" s="146">
        <v>0</v>
      </c>
      <c r="E22" s="148">
        <v>0</v>
      </c>
      <c r="F22" s="146"/>
      <c r="G22" s="149"/>
      <c r="H22" s="150">
        <f t="shared" ref="H22:H49" si="0">(E22*F22)*D22</f>
        <v>0</v>
      </c>
      <c r="I22" s="139">
        <f t="shared" ref="I22:I49" si="1">(G22*H22)</f>
        <v>0</v>
      </c>
      <c r="J22" s="140"/>
      <c r="K22" s="151">
        <f t="shared" ref="K22:K49" si="2">$E22*(1+K$12)</f>
        <v>0</v>
      </c>
      <c r="L22" s="152">
        <f t="shared" ref="L22:P42" si="3">K22*(1+L$12)</f>
        <v>0</v>
      </c>
      <c r="M22" s="152">
        <f t="shared" si="3"/>
        <v>0</v>
      </c>
      <c r="N22" s="153">
        <f t="shared" si="3"/>
        <v>0</v>
      </c>
      <c r="O22" s="151">
        <f t="shared" si="3"/>
        <v>0</v>
      </c>
      <c r="P22" s="154">
        <f t="shared" si="3"/>
        <v>0</v>
      </c>
    </row>
    <row r="23" spans="1:16" ht="12.75" customHeight="1">
      <c r="A23" s="145"/>
      <c r="B23" s="146"/>
      <c r="C23" s="147">
        <v>0</v>
      </c>
      <c r="D23" s="146">
        <v>0</v>
      </c>
      <c r="E23" s="148">
        <v>0</v>
      </c>
      <c r="F23" s="146"/>
      <c r="G23" s="149"/>
      <c r="H23" s="150">
        <f t="shared" si="0"/>
        <v>0</v>
      </c>
      <c r="I23" s="139">
        <f t="shared" si="1"/>
        <v>0</v>
      </c>
      <c r="J23" s="140"/>
      <c r="K23" s="151">
        <f t="shared" si="2"/>
        <v>0</v>
      </c>
      <c r="L23" s="152">
        <f t="shared" si="3"/>
        <v>0</v>
      </c>
      <c r="M23" s="152">
        <f t="shared" si="3"/>
        <v>0</v>
      </c>
      <c r="N23" s="153">
        <f t="shared" si="3"/>
        <v>0</v>
      </c>
      <c r="O23" s="151">
        <f t="shared" si="3"/>
        <v>0</v>
      </c>
      <c r="P23" s="154">
        <f t="shared" si="3"/>
        <v>0</v>
      </c>
    </row>
    <row r="24" spans="1:16" ht="12.75" customHeight="1">
      <c r="A24" s="145"/>
      <c r="B24" s="146"/>
      <c r="C24" s="147">
        <v>0</v>
      </c>
      <c r="D24" s="146">
        <v>0</v>
      </c>
      <c r="E24" s="148">
        <v>0</v>
      </c>
      <c r="F24" s="146"/>
      <c r="G24" s="149"/>
      <c r="H24" s="150">
        <f t="shared" si="0"/>
        <v>0</v>
      </c>
      <c r="I24" s="139">
        <f t="shared" si="1"/>
        <v>0</v>
      </c>
      <c r="J24" s="140"/>
      <c r="K24" s="151">
        <f t="shared" si="2"/>
        <v>0</v>
      </c>
      <c r="L24" s="152">
        <f t="shared" si="3"/>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s="140" customFormat="1" ht="12.75" customHeight="1">
      <c r="A35" s="145"/>
      <c r="B35" s="146"/>
      <c r="C35" s="147">
        <v>0</v>
      </c>
      <c r="D35" s="146">
        <v>0</v>
      </c>
      <c r="E35" s="148">
        <v>0</v>
      </c>
      <c r="F35" s="146"/>
      <c r="G35" s="149"/>
      <c r="H35" s="150">
        <f t="shared" si="0"/>
        <v>0</v>
      </c>
      <c r="I35" s="139">
        <f t="shared" si="1"/>
        <v>0</v>
      </c>
      <c r="K35" s="151">
        <f t="shared" si="2"/>
        <v>0</v>
      </c>
      <c r="L35" s="152">
        <f t="shared" si="3"/>
        <v>0</v>
      </c>
      <c r="M35" s="152">
        <f t="shared" si="3"/>
        <v>0</v>
      </c>
      <c r="N35" s="153">
        <f t="shared" si="3"/>
        <v>0</v>
      </c>
      <c r="O35" s="151">
        <f t="shared" si="3"/>
        <v>0</v>
      </c>
      <c r="P35" s="154">
        <f t="shared" si="3"/>
        <v>0</v>
      </c>
    </row>
    <row r="36" spans="1:16" s="140" customFormat="1" ht="12.75" customHeight="1">
      <c r="A36" s="145"/>
      <c r="B36" s="146"/>
      <c r="C36" s="147">
        <v>0</v>
      </c>
      <c r="D36" s="146">
        <v>0</v>
      </c>
      <c r="E36" s="148">
        <v>0</v>
      </c>
      <c r="F36" s="146"/>
      <c r="G36" s="149"/>
      <c r="H36" s="150">
        <f t="shared" si="0"/>
        <v>0</v>
      </c>
      <c r="I36" s="139">
        <f t="shared" si="1"/>
        <v>0</v>
      </c>
      <c r="K36" s="151">
        <f t="shared" si="2"/>
        <v>0</v>
      </c>
      <c r="L36" s="152">
        <f t="shared" si="3"/>
        <v>0</v>
      </c>
      <c r="M36" s="152">
        <f t="shared" si="3"/>
        <v>0</v>
      </c>
      <c r="N36" s="153">
        <f t="shared" si="3"/>
        <v>0</v>
      </c>
      <c r="O36" s="151">
        <f t="shared" si="3"/>
        <v>0</v>
      </c>
      <c r="P36" s="154">
        <f t="shared" si="3"/>
        <v>0</v>
      </c>
    </row>
    <row r="37" spans="1:16" s="140" customFormat="1" ht="12.75" customHeight="1">
      <c r="A37" s="145"/>
      <c r="B37" s="146"/>
      <c r="C37" s="147">
        <v>0</v>
      </c>
      <c r="D37" s="146">
        <v>0</v>
      </c>
      <c r="E37" s="148">
        <v>0</v>
      </c>
      <c r="F37" s="146"/>
      <c r="G37" s="149"/>
      <c r="H37" s="150">
        <f t="shared" si="0"/>
        <v>0</v>
      </c>
      <c r="I37" s="139">
        <f t="shared" si="1"/>
        <v>0</v>
      </c>
      <c r="K37" s="151">
        <f t="shared" si="2"/>
        <v>0</v>
      </c>
      <c r="L37" s="152">
        <f t="shared" si="3"/>
        <v>0</v>
      </c>
      <c r="M37" s="152">
        <f t="shared" si="3"/>
        <v>0</v>
      </c>
      <c r="N37" s="153">
        <f t="shared" si="3"/>
        <v>0</v>
      </c>
      <c r="O37" s="151">
        <f t="shared" si="3"/>
        <v>0</v>
      </c>
      <c r="P37" s="154">
        <f t="shared" si="3"/>
        <v>0</v>
      </c>
    </row>
    <row r="38" spans="1:16" s="140" customFormat="1" ht="12.75" customHeight="1">
      <c r="A38" s="145"/>
      <c r="B38" s="146"/>
      <c r="C38" s="147">
        <v>0</v>
      </c>
      <c r="D38" s="146">
        <v>0</v>
      </c>
      <c r="E38" s="148">
        <v>0</v>
      </c>
      <c r="F38" s="146"/>
      <c r="G38" s="149"/>
      <c r="H38" s="150">
        <f t="shared" si="0"/>
        <v>0</v>
      </c>
      <c r="I38" s="139">
        <f t="shared" si="1"/>
        <v>0</v>
      </c>
      <c r="K38" s="151">
        <f t="shared" si="2"/>
        <v>0</v>
      </c>
      <c r="L38" s="152">
        <f t="shared" si="3"/>
        <v>0</v>
      </c>
      <c r="M38" s="152">
        <f t="shared" si="3"/>
        <v>0</v>
      </c>
      <c r="N38" s="153">
        <f t="shared" si="3"/>
        <v>0</v>
      </c>
      <c r="O38" s="151">
        <f t="shared" si="3"/>
        <v>0</v>
      </c>
      <c r="P38" s="154">
        <f t="shared" si="3"/>
        <v>0</v>
      </c>
    </row>
    <row r="39" spans="1:16" s="140" customFormat="1" ht="12.75" customHeight="1">
      <c r="A39" s="145"/>
      <c r="B39" s="146"/>
      <c r="C39" s="147">
        <v>0</v>
      </c>
      <c r="D39" s="146">
        <v>0</v>
      </c>
      <c r="E39" s="148">
        <v>0</v>
      </c>
      <c r="F39" s="146"/>
      <c r="G39" s="149"/>
      <c r="H39" s="150">
        <f t="shared" si="0"/>
        <v>0</v>
      </c>
      <c r="I39" s="139">
        <f t="shared" si="1"/>
        <v>0</v>
      </c>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ref="L43:P47" si="4">K43*(1+L$12)</f>
        <v>0</v>
      </c>
      <c r="M43" s="152">
        <f t="shared" si="4"/>
        <v>0</v>
      </c>
      <c r="N43" s="153">
        <f t="shared" si="4"/>
        <v>0</v>
      </c>
      <c r="O43" s="151">
        <f t="shared" si="4"/>
        <v>0</v>
      </c>
      <c r="P43" s="154">
        <f t="shared" si="4"/>
        <v>0</v>
      </c>
    </row>
    <row r="44" spans="1:16">
      <c r="A44" s="145"/>
      <c r="B44" s="146"/>
      <c r="C44" s="147">
        <v>0</v>
      </c>
      <c r="D44" s="146">
        <v>0</v>
      </c>
      <c r="E44" s="148">
        <v>0</v>
      </c>
      <c r="F44" s="146"/>
      <c r="G44" s="149"/>
      <c r="H44" s="150">
        <f t="shared" si="0"/>
        <v>0</v>
      </c>
      <c r="I44" s="139">
        <f t="shared" si="1"/>
        <v>0</v>
      </c>
      <c r="J44" s="140"/>
      <c r="K44" s="151">
        <f t="shared" si="2"/>
        <v>0</v>
      </c>
      <c r="L44" s="152">
        <f t="shared" si="4"/>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K45*(1+L$12)</f>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N47*(1+O$12)</f>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L48*(1+M$12)</f>
        <v>0</v>
      </c>
      <c r="N48" s="153">
        <f>M48*(1+N$12)</f>
        <v>0</v>
      </c>
      <c r="O48" s="151">
        <f>N48*(1+O$12)</f>
        <v>0</v>
      </c>
      <c r="P48" s="154">
        <f>O48*(1+P$12)</f>
        <v>0</v>
      </c>
    </row>
    <row r="49" spans="1:16" ht="13.5" thickBot="1">
      <c r="A49" s="155"/>
      <c r="B49" s="156"/>
      <c r="C49" s="157">
        <v>0</v>
      </c>
      <c r="D49" s="156">
        <v>0</v>
      </c>
      <c r="E49" s="158">
        <v>0</v>
      </c>
      <c r="F49" s="156"/>
      <c r="G49" s="159"/>
      <c r="H49" s="160">
        <f t="shared" si="0"/>
        <v>0</v>
      </c>
      <c r="I49" s="161">
        <f t="shared" si="1"/>
        <v>0</v>
      </c>
      <c r="J49" s="140"/>
      <c r="K49" s="162">
        <f t="shared" si="2"/>
        <v>0</v>
      </c>
      <c r="L49" s="163">
        <f>K49*(1+L$12)</f>
        <v>0</v>
      </c>
      <c r="M49" s="163">
        <f>L49*(1+M$12)</f>
        <v>0</v>
      </c>
      <c r="N49" s="164">
        <f>M49*(1+N$12)</f>
        <v>0</v>
      </c>
      <c r="O49" s="162">
        <f>N49*(1+O$12)</f>
        <v>0</v>
      </c>
      <c r="P49" s="165">
        <f>O49*(1+P$12)</f>
        <v>0</v>
      </c>
    </row>
    <row r="50" spans="1:16" ht="13.5" thickBot="1">
      <c r="A50" s="140"/>
      <c r="B50" s="166"/>
      <c r="C50" s="167"/>
      <c r="D50" s="166"/>
      <c r="E50" s="616"/>
      <c r="F50" s="616"/>
      <c r="G50" s="617"/>
      <c r="H50" s="168">
        <f>SUM(H13:H49)</f>
        <v>0</v>
      </c>
      <c r="I50" s="169">
        <f>SUM(I13:I49)</f>
        <v>0</v>
      </c>
      <c r="J50" s="140"/>
      <c r="K50" s="170"/>
      <c r="L50" s="170"/>
      <c r="M50" s="170"/>
      <c r="N50" s="170"/>
      <c r="O50" s="170"/>
      <c r="P50" s="170"/>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s="22" customFormat="1" ht="18" customHeight="1">
      <c r="A2" s="558" t="s">
        <v>324</v>
      </c>
      <c r="B2" s="558"/>
      <c r="C2" s="558"/>
      <c r="D2" s="558"/>
      <c r="E2" s="558"/>
      <c r="F2" s="558"/>
      <c r="G2" s="558"/>
      <c r="H2" s="558"/>
      <c r="I2" s="558"/>
      <c r="J2" s="558"/>
    </row>
    <row r="4" spans="1:10" ht="18">
      <c r="A4" s="605" t="s">
        <v>107</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109</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c r="F12" s="173"/>
      <c r="G12" s="173"/>
      <c r="H12" s="174"/>
      <c r="I12" s="175"/>
      <c r="J12" s="176"/>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7"/>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7"/>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6"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c r="K31" s="185"/>
      <c r="L31" s="185"/>
      <c r="M31" s="185"/>
      <c r="N31" s="185"/>
      <c r="O31" s="185"/>
      <c r="P31" s="185"/>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47"/>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ht="18">
      <c r="A2" s="659" t="s">
        <v>324</v>
      </c>
      <c r="B2" s="558"/>
      <c r="C2" s="558"/>
      <c r="D2" s="558"/>
      <c r="E2" s="558"/>
      <c r="F2" s="558"/>
      <c r="G2" s="558"/>
      <c r="H2" s="558"/>
      <c r="I2" s="558"/>
    </row>
    <row r="4" spans="1:9" ht="18" customHeight="1">
      <c r="A4" s="605" t="s">
        <v>110</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111</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90">
        <v>45019</v>
      </c>
      <c r="H10" s="88">
        <v>45382</v>
      </c>
      <c r="I10" s="87">
        <v>45747</v>
      </c>
    </row>
    <row r="11" spans="1:9" ht="12.75" customHeight="1" thickBot="1">
      <c r="C11" s="86" t="s">
        <v>39</v>
      </c>
      <c r="D11" s="85"/>
      <c r="E11" s="85"/>
      <c r="F11" s="85"/>
      <c r="G11" s="84"/>
      <c r="H11" s="83"/>
      <c r="I11" s="82"/>
    </row>
    <row r="12" spans="1:9" ht="12.75" customHeight="1">
      <c r="A12" s="608" t="s">
        <v>38</v>
      </c>
      <c r="B12" s="609"/>
      <c r="C12" s="80">
        <f>'Annex B Air Cadet - Lab'!I51</f>
        <v>0</v>
      </c>
      <c r="D12" s="81">
        <f>(C12*D$11)+C12</f>
        <v>0</v>
      </c>
      <c r="E12" s="81">
        <f t="shared" ref="E12:I12" si="0">(D12*E$11)+D12</f>
        <v>0</v>
      </c>
      <c r="F12" s="81">
        <f t="shared" si="0"/>
        <v>0</v>
      </c>
      <c r="G12" s="81">
        <f t="shared" si="0"/>
        <v>0</v>
      </c>
      <c r="H12" s="81">
        <f t="shared" si="0"/>
        <v>0</v>
      </c>
      <c r="I12" s="79">
        <f t="shared" si="0"/>
        <v>0</v>
      </c>
    </row>
    <row r="13" spans="1:9" ht="12.75" customHeight="1">
      <c r="A13" s="78"/>
      <c r="B13" s="77" t="s">
        <v>37</v>
      </c>
      <c r="C13" s="76"/>
      <c r="D13" s="75"/>
      <c r="E13" s="75"/>
      <c r="F13" s="75"/>
      <c r="G13" s="74"/>
      <c r="H13" s="72"/>
      <c r="I13" s="73"/>
    </row>
    <row r="14" spans="1:9" ht="12.75" customHeight="1">
      <c r="A14" s="72" t="s">
        <v>36</v>
      </c>
      <c r="B14" s="37">
        <v>0</v>
      </c>
      <c r="C14" s="70">
        <v>0</v>
      </c>
      <c r="D14" s="57">
        <f>(C14*D$11)+C14</f>
        <v>0</v>
      </c>
      <c r="E14" s="57">
        <f t="shared" ref="E14:I14" si="1">(D14*E$11)+D14</f>
        <v>0</v>
      </c>
      <c r="F14" s="57">
        <f t="shared" si="1"/>
        <v>0</v>
      </c>
      <c r="G14" s="57">
        <f t="shared" si="1"/>
        <v>0</v>
      </c>
      <c r="H14" s="57">
        <f t="shared" si="1"/>
        <v>0</v>
      </c>
      <c r="I14" s="54">
        <f t="shared" si="1"/>
        <v>0</v>
      </c>
    </row>
    <row r="15" spans="1:9" ht="12.75" customHeight="1">
      <c r="A15" s="72" t="s">
        <v>35</v>
      </c>
      <c r="B15" s="37">
        <v>0</v>
      </c>
      <c r="C15" s="70">
        <v>0</v>
      </c>
      <c r="D15" s="57">
        <f t="shared" ref="D15:I23" si="2">(C15*D$11)+C15</f>
        <v>0</v>
      </c>
      <c r="E15" s="57">
        <f t="shared" si="2"/>
        <v>0</v>
      </c>
      <c r="F15" s="57">
        <f t="shared" si="2"/>
        <v>0</v>
      </c>
      <c r="G15" s="57">
        <f t="shared" si="2"/>
        <v>0</v>
      </c>
      <c r="H15" s="57">
        <f t="shared" si="2"/>
        <v>0</v>
      </c>
      <c r="I15" s="54">
        <f t="shared" si="2"/>
        <v>0</v>
      </c>
    </row>
    <row r="16" spans="1:9" ht="12.75" customHeight="1">
      <c r="A16" s="72" t="s">
        <v>34</v>
      </c>
      <c r="B16" s="37">
        <v>0</v>
      </c>
      <c r="C16" s="70">
        <v>0</v>
      </c>
      <c r="D16" s="57">
        <f t="shared" si="2"/>
        <v>0</v>
      </c>
      <c r="E16" s="57">
        <f t="shared" si="2"/>
        <v>0</v>
      </c>
      <c r="F16" s="57">
        <f t="shared" si="2"/>
        <v>0</v>
      </c>
      <c r="G16" s="57">
        <f t="shared" si="2"/>
        <v>0</v>
      </c>
      <c r="H16" s="57">
        <f t="shared" si="2"/>
        <v>0</v>
      </c>
      <c r="I16" s="54">
        <f t="shared" si="2"/>
        <v>0</v>
      </c>
    </row>
    <row r="17" spans="1:9" ht="12.75" customHeight="1">
      <c r="A17" s="72" t="s">
        <v>33</v>
      </c>
      <c r="B17" s="37">
        <v>0</v>
      </c>
      <c r="C17" s="70">
        <v>0</v>
      </c>
      <c r="D17" s="57">
        <f t="shared" si="2"/>
        <v>0</v>
      </c>
      <c r="E17" s="57">
        <f t="shared" si="2"/>
        <v>0</v>
      </c>
      <c r="F17" s="57">
        <f t="shared" si="2"/>
        <v>0</v>
      </c>
      <c r="G17" s="57">
        <f t="shared" si="2"/>
        <v>0</v>
      </c>
      <c r="H17" s="57">
        <f t="shared" si="2"/>
        <v>0</v>
      </c>
      <c r="I17" s="54">
        <f t="shared" si="2"/>
        <v>0</v>
      </c>
    </row>
    <row r="18" spans="1:9" ht="12.75" customHeight="1">
      <c r="A18" s="72" t="s">
        <v>32</v>
      </c>
      <c r="B18" s="37">
        <v>0</v>
      </c>
      <c r="C18" s="70">
        <v>0</v>
      </c>
      <c r="D18" s="57">
        <f t="shared" si="2"/>
        <v>0</v>
      </c>
      <c r="E18" s="57">
        <f t="shared" si="2"/>
        <v>0</v>
      </c>
      <c r="F18" s="57">
        <f t="shared" si="2"/>
        <v>0</v>
      </c>
      <c r="G18" s="57">
        <f t="shared" si="2"/>
        <v>0</v>
      </c>
      <c r="H18" s="57">
        <f t="shared" si="2"/>
        <v>0</v>
      </c>
      <c r="I18" s="54">
        <f t="shared" si="2"/>
        <v>0</v>
      </c>
    </row>
    <row r="19" spans="1:9" ht="12.75" customHeight="1">
      <c r="A19" s="72" t="s">
        <v>31</v>
      </c>
      <c r="B19" s="37">
        <v>0</v>
      </c>
      <c r="C19" s="70">
        <v>0</v>
      </c>
      <c r="D19" s="57">
        <f t="shared" si="2"/>
        <v>0</v>
      </c>
      <c r="E19" s="57">
        <f t="shared" si="2"/>
        <v>0</v>
      </c>
      <c r="F19" s="57">
        <f t="shared" si="2"/>
        <v>0</v>
      </c>
      <c r="G19" s="57">
        <f t="shared" si="2"/>
        <v>0</v>
      </c>
      <c r="H19" s="57">
        <f t="shared" si="2"/>
        <v>0</v>
      </c>
      <c r="I19" s="54">
        <f t="shared" si="2"/>
        <v>0</v>
      </c>
    </row>
    <row r="20" spans="1:9" ht="12.75" customHeight="1">
      <c r="A20" s="72" t="s">
        <v>31</v>
      </c>
      <c r="B20" s="37">
        <v>0</v>
      </c>
      <c r="C20" s="70">
        <v>0</v>
      </c>
      <c r="D20" s="57">
        <f t="shared" si="2"/>
        <v>0</v>
      </c>
      <c r="E20" s="57">
        <f t="shared" si="2"/>
        <v>0</v>
      </c>
      <c r="F20" s="57">
        <f t="shared" si="2"/>
        <v>0</v>
      </c>
      <c r="G20" s="57">
        <f t="shared" si="2"/>
        <v>0</v>
      </c>
      <c r="H20" s="57">
        <f t="shared" si="2"/>
        <v>0</v>
      </c>
      <c r="I20" s="54">
        <f t="shared" si="2"/>
        <v>0</v>
      </c>
    </row>
    <row r="21" spans="1:9" ht="12.75" customHeight="1">
      <c r="A21" s="72" t="s">
        <v>31</v>
      </c>
      <c r="B21" s="37">
        <v>0</v>
      </c>
      <c r="C21" s="70">
        <v>0</v>
      </c>
      <c r="D21" s="57">
        <f t="shared" si="2"/>
        <v>0</v>
      </c>
      <c r="E21" s="57">
        <f t="shared" si="2"/>
        <v>0</v>
      </c>
      <c r="F21" s="57">
        <f t="shared" si="2"/>
        <v>0</v>
      </c>
      <c r="G21" s="57">
        <f t="shared" si="2"/>
        <v>0</v>
      </c>
      <c r="H21" s="57">
        <f t="shared" si="2"/>
        <v>0</v>
      </c>
      <c r="I21" s="54">
        <f t="shared" si="2"/>
        <v>0</v>
      </c>
    </row>
    <row r="22" spans="1:9" ht="12.75" customHeight="1">
      <c r="A22" s="72" t="s">
        <v>31</v>
      </c>
      <c r="B22" s="37">
        <v>0</v>
      </c>
      <c r="C22" s="70">
        <v>0</v>
      </c>
      <c r="D22" s="57">
        <f t="shared" si="2"/>
        <v>0</v>
      </c>
      <c r="E22" s="57">
        <f t="shared" si="2"/>
        <v>0</v>
      </c>
      <c r="F22" s="57">
        <f t="shared" si="2"/>
        <v>0</v>
      </c>
      <c r="G22" s="57">
        <f t="shared" si="2"/>
        <v>0</v>
      </c>
      <c r="H22" s="57">
        <f t="shared" si="2"/>
        <v>0</v>
      </c>
      <c r="I22" s="54">
        <f t="shared" si="2"/>
        <v>0</v>
      </c>
    </row>
    <row r="23" spans="1:9" ht="12.75" customHeight="1">
      <c r="A23" s="72" t="s">
        <v>31</v>
      </c>
      <c r="B23" s="37">
        <v>0</v>
      </c>
      <c r="C23" s="70">
        <v>0</v>
      </c>
      <c r="D23" s="57">
        <f t="shared" si="2"/>
        <v>0</v>
      </c>
      <c r="E23" s="57">
        <f t="shared" si="2"/>
        <v>0</v>
      </c>
      <c r="F23" s="57">
        <f t="shared" si="2"/>
        <v>0</v>
      </c>
      <c r="G23" s="57">
        <f t="shared" si="2"/>
        <v>0</v>
      </c>
      <c r="H23" s="57">
        <f t="shared" si="2"/>
        <v>0</v>
      </c>
      <c r="I23" s="54">
        <f t="shared" si="2"/>
        <v>0</v>
      </c>
    </row>
    <row r="24" spans="1:9" ht="12.75" customHeight="1" thickBot="1">
      <c r="A24" s="606" t="s">
        <v>30</v>
      </c>
      <c r="B24" s="607"/>
      <c r="C24" s="67">
        <f t="shared" ref="C24:I24" si="3">SUM(C12:C23)</f>
        <v>0</v>
      </c>
      <c r="D24" s="69">
        <f t="shared" si="3"/>
        <v>0</v>
      </c>
      <c r="E24" s="69">
        <f t="shared" si="3"/>
        <v>0</v>
      </c>
      <c r="F24" s="69">
        <f t="shared" si="3"/>
        <v>0</v>
      </c>
      <c r="G24" s="68">
        <f t="shared" si="3"/>
        <v>0</v>
      </c>
      <c r="H24" s="67">
        <f t="shared" si="3"/>
        <v>0</v>
      </c>
      <c r="I24" s="66">
        <f t="shared" si="3"/>
        <v>0</v>
      </c>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21</v>
      </c>
      <c r="B27" s="604"/>
      <c r="C27" s="58">
        <v>0</v>
      </c>
      <c r="D27" s="57">
        <f>(C27*D$11)+C27</f>
        <v>0</v>
      </c>
      <c r="E27" s="57">
        <f t="shared" ref="E27:I27" si="4">(D27*E$11)+D27</f>
        <v>0</v>
      </c>
      <c r="F27" s="57">
        <f t="shared" si="4"/>
        <v>0</v>
      </c>
      <c r="G27" s="57">
        <f t="shared" si="4"/>
        <v>0</v>
      </c>
      <c r="H27" s="57">
        <f t="shared" si="4"/>
        <v>0</v>
      </c>
      <c r="I27" s="54">
        <f t="shared" si="4"/>
        <v>0</v>
      </c>
    </row>
    <row r="28" spans="1:9" ht="12.75" customHeight="1">
      <c r="A28" s="603" t="s">
        <v>21</v>
      </c>
      <c r="B28" s="604"/>
      <c r="C28" s="58">
        <v>0</v>
      </c>
      <c r="D28" s="57">
        <f t="shared" ref="D28:I40" si="5">(C28*D$11)+C28</f>
        <v>0</v>
      </c>
      <c r="E28" s="57">
        <f t="shared" si="5"/>
        <v>0</v>
      </c>
      <c r="F28" s="57">
        <f t="shared" si="5"/>
        <v>0</v>
      </c>
      <c r="G28" s="57">
        <f t="shared" si="5"/>
        <v>0</v>
      </c>
      <c r="H28" s="57">
        <f t="shared" si="5"/>
        <v>0</v>
      </c>
      <c r="I28" s="54">
        <f t="shared" si="5"/>
        <v>0</v>
      </c>
    </row>
    <row r="29" spans="1:9" ht="12.75" customHeight="1">
      <c r="A29" s="603" t="s">
        <v>21</v>
      </c>
      <c r="B29" s="604"/>
      <c r="C29" s="58">
        <v>0</v>
      </c>
      <c r="D29" s="57">
        <f t="shared" si="5"/>
        <v>0</v>
      </c>
      <c r="E29" s="57">
        <f t="shared" si="5"/>
        <v>0</v>
      </c>
      <c r="F29" s="57">
        <f t="shared" si="5"/>
        <v>0</v>
      </c>
      <c r="G29" s="57">
        <f t="shared" si="5"/>
        <v>0</v>
      </c>
      <c r="H29" s="57">
        <f t="shared" si="5"/>
        <v>0</v>
      </c>
      <c r="I29" s="54">
        <f t="shared" si="5"/>
        <v>0</v>
      </c>
    </row>
    <row r="30" spans="1:9" ht="12.75" customHeight="1">
      <c r="A30" s="603" t="s">
        <v>21</v>
      </c>
      <c r="B30" s="604"/>
      <c r="C30" s="58">
        <v>0</v>
      </c>
      <c r="D30" s="57">
        <f t="shared" si="5"/>
        <v>0</v>
      </c>
      <c r="E30" s="57">
        <f t="shared" si="5"/>
        <v>0</v>
      </c>
      <c r="F30" s="57">
        <f t="shared" si="5"/>
        <v>0</v>
      </c>
      <c r="G30" s="57">
        <f t="shared" si="5"/>
        <v>0</v>
      </c>
      <c r="H30" s="57">
        <f t="shared" si="5"/>
        <v>0</v>
      </c>
      <c r="I30" s="54">
        <f t="shared" si="5"/>
        <v>0</v>
      </c>
    </row>
    <row r="31" spans="1:9" ht="12.75" customHeight="1">
      <c r="A31" s="603" t="s">
        <v>21</v>
      </c>
      <c r="B31" s="604"/>
      <c r="C31" s="58">
        <v>0</v>
      </c>
      <c r="D31" s="57">
        <f t="shared" si="5"/>
        <v>0</v>
      </c>
      <c r="E31" s="57">
        <f t="shared" si="5"/>
        <v>0</v>
      </c>
      <c r="F31" s="57">
        <f t="shared" si="5"/>
        <v>0</v>
      </c>
      <c r="G31" s="57">
        <f t="shared" si="5"/>
        <v>0</v>
      </c>
      <c r="H31" s="57">
        <f t="shared" si="5"/>
        <v>0</v>
      </c>
      <c r="I31" s="54">
        <f t="shared" si="5"/>
        <v>0</v>
      </c>
    </row>
    <row r="32" spans="1:9" ht="12.75" customHeight="1">
      <c r="A32" s="603" t="s">
        <v>21</v>
      </c>
      <c r="B32" s="604"/>
      <c r="C32" s="58">
        <v>0</v>
      </c>
      <c r="D32" s="57">
        <f t="shared" si="5"/>
        <v>0</v>
      </c>
      <c r="E32" s="57">
        <f t="shared" si="5"/>
        <v>0</v>
      </c>
      <c r="F32" s="57">
        <f t="shared" si="5"/>
        <v>0</v>
      </c>
      <c r="G32" s="57">
        <f t="shared" si="5"/>
        <v>0</v>
      </c>
      <c r="H32" s="57">
        <f t="shared" si="5"/>
        <v>0</v>
      </c>
      <c r="I32" s="54">
        <f t="shared" si="5"/>
        <v>0</v>
      </c>
    </row>
    <row r="33" spans="1:9">
      <c r="A33" s="603" t="s">
        <v>21</v>
      </c>
      <c r="B33" s="604"/>
      <c r="C33" s="58">
        <v>0</v>
      </c>
      <c r="D33" s="57">
        <f t="shared" si="5"/>
        <v>0</v>
      </c>
      <c r="E33" s="57">
        <f t="shared" si="5"/>
        <v>0</v>
      </c>
      <c r="F33" s="57">
        <f t="shared" si="5"/>
        <v>0</v>
      </c>
      <c r="G33" s="57">
        <f t="shared" si="5"/>
        <v>0</v>
      </c>
      <c r="H33" s="57">
        <f t="shared" si="5"/>
        <v>0</v>
      </c>
      <c r="I33" s="54">
        <f t="shared" si="5"/>
        <v>0</v>
      </c>
    </row>
    <row r="34" spans="1:9">
      <c r="A34" s="603" t="s">
        <v>21</v>
      </c>
      <c r="B34" s="604"/>
      <c r="C34" s="58">
        <v>0</v>
      </c>
      <c r="D34" s="57">
        <f t="shared" si="5"/>
        <v>0</v>
      </c>
      <c r="E34" s="57">
        <f t="shared" si="5"/>
        <v>0</v>
      </c>
      <c r="F34" s="57">
        <f t="shared" si="5"/>
        <v>0</v>
      </c>
      <c r="G34" s="57">
        <f t="shared" si="5"/>
        <v>0</v>
      </c>
      <c r="H34" s="57">
        <f t="shared" si="5"/>
        <v>0</v>
      </c>
      <c r="I34" s="54">
        <f t="shared" si="5"/>
        <v>0</v>
      </c>
    </row>
    <row r="35" spans="1:9">
      <c r="A35" s="603" t="s">
        <v>21</v>
      </c>
      <c r="B35" s="604"/>
      <c r="C35" s="58">
        <v>0</v>
      </c>
      <c r="D35" s="57">
        <f t="shared" si="5"/>
        <v>0</v>
      </c>
      <c r="E35" s="57">
        <f t="shared" si="5"/>
        <v>0</v>
      </c>
      <c r="F35" s="57">
        <f t="shared" si="5"/>
        <v>0</v>
      </c>
      <c r="G35" s="57">
        <f t="shared" si="5"/>
        <v>0</v>
      </c>
      <c r="H35" s="57">
        <f t="shared" si="5"/>
        <v>0</v>
      </c>
      <c r="I35" s="54">
        <f t="shared" si="5"/>
        <v>0</v>
      </c>
    </row>
    <row r="36" spans="1:9">
      <c r="A36" s="603" t="s">
        <v>21</v>
      </c>
      <c r="B36" s="604"/>
      <c r="C36" s="58">
        <v>0</v>
      </c>
      <c r="D36" s="57">
        <f t="shared" si="5"/>
        <v>0</v>
      </c>
      <c r="E36" s="57">
        <f t="shared" si="5"/>
        <v>0</v>
      </c>
      <c r="F36" s="57">
        <f t="shared" si="5"/>
        <v>0</v>
      </c>
      <c r="G36" s="57">
        <f t="shared" si="5"/>
        <v>0</v>
      </c>
      <c r="H36" s="57">
        <f t="shared" si="5"/>
        <v>0</v>
      </c>
      <c r="I36" s="54">
        <f t="shared" si="5"/>
        <v>0</v>
      </c>
    </row>
    <row r="37" spans="1:9">
      <c r="A37" s="603" t="s">
        <v>21</v>
      </c>
      <c r="B37" s="604"/>
      <c r="C37" s="58">
        <v>0</v>
      </c>
      <c r="D37" s="57">
        <f t="shared" si="5"/>
        <v>0</v>
      </c>
      <c r="E37" s="57">
        <f t="shared" si="5"/>
        <v>0</v>
      </c>
      <c r="F37" s="57">
        <f t="shared" si="5"/>
        <v>0</v>
      </c>
      <c r="G37" s="57">
        <f t="shared" si="5"/>
        <v>0</v>
      </c>
      <c r="H37" s="57">
        <f t="shared" si="5"/>
        <v>0</v>
      </c>
      <c r="I37" s="54">
        <f t="shared" si="5"/>
        <v>0</v>
      </c>
    </row>
    <row r="38" spans="1:9">
      <c r="A38" s="603" t="s">
        <v>21</v>
      </c>
      <c r="B38" s="604"/>
      <c r="C38" s="58">
        <v>0</v>
      </c>
      <c r="D38" s="57">
        <f t="shared" si="5"/>
        <v>0</v>
      </c>
      <c r="E38" s="57">
        <f t="shared" si="5"/>
        <v>0</v>
      </c>
      <c r="F38" s="57">
        <f t="shared" si="5"/>
        <v>0</v>
      </c>
      <c r="G38" s="57">
        <f t="shared" si="5"/>
        <v>0</v>
      </c>
      <c r="H38" s="57">
        <f t="shared" si="5"/>
        <v>0</v>
      </c>
      <c r="I38" s="54">
        <f t="shared" si="5"/>
        <v>0</v>
      </c>
    </row>
    <row r="39" spans="1:9">
      <c r="A39" s="603" t="s">
        <v>21</v>
      </c>
      <c r="B39" s="604"/>
      <c r="C39" s="58">
        <v>0</v>
      </c>
      <c r="D39" s="57">
        <f t="shared" si="5"/>
        <v>0</v>
      </c>
      <c r="E39" s="57">
        <f t="shared" si="5"/>
        <v>0</v>
      </c>
      <c r="F39" s="57">
        <f t="shared" si="5"/>
        <v>0</v>
      </c>
      <c r="G39" s="57">
        <f t="shared" si="5"/>
        <v>0</v>
      </c>
      <c r="H39" s="57">
        <f t="shared" si="5"/>
        <v>0</v>
      </c>
      <c r="I39" s="54">
        <f t="shared" si="5"/>
        <v>0</v>
      </c>
    </row>
    <row r="40" spans="1:9">
      <c r="A40" s="603" t="s">
        <v>21</v>
      </c>
      <c r="B40" s="604"/>
      <c r="C40" s="58">
        <v>0</v>
      </c>
      <c r="D40" s="57">
        <f t="shared" si="5"/>
        <v>0</v>
      </c>
      <c r="E40" s="57">
        <f t="shared" si="5"/>
        <v>0</v>
      </c>
      <c r="F40" s="57">
        <f t="shared" si="5"/>
        <v>0</v>
      </c>
      <c r="G40" s="57">
        <f t="shared" si="5"/>
        <v>0</v>
      </c>
      <c r="H40" s="57">
        <f t="shared" si="5"/>
        <v>0</v>
      </c>
      <c r="I40" s="54">
        <f t="shared" si="5"/>
        <v>0</v>
      </c>
    </row>
    <row r="41" spans="1:9">
      <c r="A41" s="598" t="s">
        <v>20</v>
      </c>
      <c r="B41" s="599"/>
      <c r="C41" s="40">
        <f t="shared" ref="C41:I41" si="6">SUM(C27:C40)</f>
        <v>0</v>
      </c>
      <c r="D41" s="39">
        <f t="shared" si="6"/>
        <v>0</v>
      </c>
      <c r="E41" s="39">
        <f t="shared" si="6"/>
        <v>0</v>
      </c>
      <c r="F41" s="39">
        <f t="shared" si="6"/>
        <v>0</v>
      </c>
      <c r="G41" s="53">
        <f t="shared" si="6"/>
        <v>0</v>
      </c>
      <c r="H41" s="40">
        <f t="shared" si="6"/>
        <v>0</v>
      </c>
      <c r="I41" s="41">
        <f t="shared" si="6"/>
        <v>0</v>
      </c>
    </row>
    <row r="42" spans="1:9">
      <c r="A42" s="598" t="s">
        <v>19</v>
      </c>
      <c r="B42" s="599"/>
      <c r="C42" s="52">
        <f>IF(C43=0,0,C41/C43)</f>
        <v>0</v>
      </c>
      <c r="D42" s="51">
        <f t="shared" ref="D42:I42" si="7">IF(D43=0,0,D41/D43)</f>
        <v>0</v>
      </c>
      <c r="E42" s="186">
        <f t="shared" si="7"/>
        <v>0</v>
      </c>
      <c r="F42" s="187">
        <f t="shared" si="7"/>
        <v>0</v>
      </c>
      <c r="G42" s="188">
        <f t="shared" si="7"/>
        <v>0</v>
      </c>
      <c r="H42" s="52">
        <f t="shared" si="7"/>
        <v>0</v>
      </c>
      <c r="I42" s="189">
        <f t="shared" si="7"/>
        <v>0</v>
      </c>
    </row>
    <row r="43" spans="1:9">
      <c r="A43" s="596" t="s">
        <v>18</v>
      </c>
      <c r="B43" s="600"/>
      <c r="C43" s="40">
        <f t="shared" ref="C43:I43" si="8">(C24+C41)</f>
        <v>0</v>
      </c>
      <c r="D43" s="53">
        <f t="shared" si="8"/>
        <v>0</v>
      </c>
      <c r="E43" s="39">
        <f t="shared" si="8"/>
        <v>0</v>
      </c>
      <c r="F43" s="190">
        <f t="shared" si="8"/>
        <v>0</v>
      </c>
      <c r="G43" s="191">
        <f t="shared" si="8"/>
        <v>0</v>
      </c>
      <c r="H43" s="40">
        <f t="shared" si="8"/>
        <v>0</v>
      </c>
      <c r="I43" s="41">
        <f t="shared" si="8"/>
        <v>0</v>
      </c>
    </row>
    <row r="44" spans="1:9">
      <c r="A44" s="596" t="s">
        <v>15</v>
      </c>
      <c r="B44" s="597"/>
      <c r="C44" s="36">
        <v>0</v>
      </c>
      <c r="D44" s="38">
        <v>0</v>
      </c>
      <c r="E44" s="38">
        <v>0</v>
      </c>
      <c r="F44" s="38">
        <v>0</v>
      </c>
      <c r="G44" s="37">
        <v>0</v>
      </c>
      <c r="H44" s="36">
        <v>0</v>
      </c>
      <c r="I44" s="35">
        <v>0</v>
      </c>
    </row>
    <row r="45" spans="1:9" ht="15.75" thickBot="1">
      <c r="A45" s="598" t="s">
        <v>14</v>
      </c>
      <c r="B45" s="599"/>
      <c r="C45" s="32">
        <f t="shared" ref="C45:I45" si="9">(C43*C44)</f>
        <v>0</v>
      </c>
      <c r="D45" s="34">
        <f t="shared" si="9"/>
        <v>0</v>
      </c>
      <c r="E45" s="34">
        <f t="shared" si="9"/>
        <v>0</v>
      </c>
      <c r="F45" s="34">
        <f t="shared" si="9"/>
        <v>0</v>
      </c>
      <c r="G45" s="33">
        <f t="shared" si="9"/>
        <v>0</v>
      </c>
      <c r="H45" s="32">
        <f t="shared" si="9"/>
        <v>0</v>
      </c>
      <c r="I45" s="31">
        <f t="shared" si="9"/>
        <v>0</v>
      </c>
    </row>
    <row r="46" spans="1:9" ht="13.5" thickBot="1">
      <c r="A46" s="594" t="s">
        <v>13</v>
      </c>
      <c r="B46" s="595"/>
      <c r="C46" s="28">
        <f t="shared" ref="C46:I46" si="10">(C43+C45)</f>
        <v>0</v>
      </c>
      <c r="D46" s="30">
        <f t="shared" si="10"/>
        <v>0</v>
      </c>
      <c r="E46" s="30">
        <f t="shared" si="10"/>
        <v>0</v>
      </c>
      <c r="F46" s="30">
        <f t="shared" si="10"/>
        <v>0</v>
      </c>
      <c r="G46" s="29">
        <f t="shared" si="10"/>
        <v>0</v>
      </c>
      <c r="H46" s="28">
        <f t="shared" si="10"/>
        <v>0</v>
      </c>
      <c r="I46" s="27">
        <f t="shared" si="10"/>
        <v>0</v>
      </c>
    </row>
    <row r="47" spans="1:9" ht="13.5" thickBot="1">
      <c r="A47" s="592" t="s">
        <v>12</v>
      </c>
      <c r="B47" s="593"/>
      <c r="C47" s="25">
        <f>'Annex B Sec 2 - Subcontract'!D33+C46</f>
        <v>0</v>
      </c>
      <c r="D47" s="26">
        <f>'Annex B Sec 2 - Subcontract'!E33+D46</f>
        <v>0</v>
      </c>
      <c r="E47" s="26">
        <f>'Annex B Sec 2 - Subcontract'!F33+E46</f>
        <v>0</v>
      </c>
      <c r="F47" s="26">
        <f>'Annex B Sec 2 - Subcontract'!G33+F46</f>
        <v>0</v>
      </c>
      <c r="G47" s="24">
        <f>'Annex B Sec 2 - Subcontract'!H33+G46</f>
        <v>0</v>
      </c>
      <c r="H47" s="25">
        <f>'Annex B Sec 2 - Subcontract'!I33+H46</f>
        <v>0</v>
      </c>
      <c r="I47" s="24">
        <f>'Annex B Sec 2 - Subcontract'!J33+I46</f>
        <v>0</v>
      </c>
    </row>
  </sheetData>
  <mergeCells count="27">
    <mergeCell ref="A26:B26"/>
    <mergeCell ref="A2:I2"/>
    <mergeCell ref="A4:I4"/>
    <mergeCell ref="A8:B9"/>
    <mergeCell ref="A12:B12"/>
    <mergeCell ref="A24:B24"/>
    <mergeCell ref="A38:B38"/>
    <mergeCell ref="A27:B27"/>
    <mergeCell ref="A28:B28"/>
    <mergeCell ref="A29:B29"/>
    <mergeCell ref="A30:B30"/>
    <mergeCell ref="A31:B31"/>
    <mergeCell ref="A32:B32"/>
    <mergeCell ref="A33:B33"/>
    <mergeCell ref="A34:B34"/>
    <mergeCell ref="A35:B35"/>
    <mergeCell ref="A36:B36"/>
    <mergeCell ref="A37:B37"/>
    <mergeCell ref="A45:B45"/>
    <mergeCell ref="A46:B46"/>
    <mergeCell ref="A47:B47"/>
    <mergeCell ref="A39:B39"/>
    <mergeCell ref="A40:B40"/>
    <mergeCell ref="A41:B41"/>
    <mergeCell ref="A42:B42"/>
    <mergeCell ref="A43:B43"/>
    <mergeCell ref="A44:B44"/>
  </mergeCells>
  <printOptions horizontalCentered="1" verticalCentered="1"/>
  <pageMargins left="0.74803149606299213" right="0.74803149606299213" top="1.0629921259842521" bottom="1.1811023622047245" header="0.51181102362204722" footer="0.51181102362204722"/>
  <pageSetup paperSize="9" scale="70"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view="pageLayout"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659" t="s">
        <v>324</v>
      </c>
      <c r="B2" s="558"/>
      <c r="C2" s="558"/>
      <c r="D2" s="558"/>
      <c r="E2" s="558"/>
      <c r="F2" s="558"/>
      <c r="G2" s="558"/>
      <c r="H2" s="558"/>
      <c r="I2" s="558"/>
      <c r="J2" s="558"/>
      <c r="K2" s="558"/>
      <c r="L2" s="558"/>
      <c r="M2" s="558"/>
      <c r="N2" s="558"/>
      <c r="O2" s="558"/>
      <c r="P2" s="558"/>
    </row>
    <row r="4" spans="1:16" ht="18">
      <c r="A4" s="605" t="s">
        <v>110</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22"/>
      <c r="M7" s="622"/>
      <c r="N7" s="622"/>
      <c r="O7" s="622"/>
      <c r="P7" s="623"/>
    </row>
    <row r="8" spans="1:16" s="99" customFormat="1" ht="12.75" customHeight="1" thickBot="1">
      <c r="A8" s="627" t="s">
        <v>112</v>
      </c>
      <c r="B8" s="628"/>
      <c r="C8" s="98"/>
      <c r="E8" s="96"/>
      <c r="K8" s="624"/>
      <c r="L8" s="625"/>
      <c r="M8" s="625"/>
      <c r="N8" s="625"/>
      <c r="O8" s="625"/>
      <c r="P8" s="626"/>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51" customHeight="1" thickBot="1">
      <c r="A12" s="121" t="s">
        <v>49</v>
      </c>
      <c r="B12" s="122" t="s">
        <v>50</v>
      </c>
      <c r="C12" s="123" t="s">
        <v>51</v>
      </c>
      <c r="D12" s="125" t="s">
        <v>52</v>
      </c>
      <c r="E12" s="125" t="s">
        <v>53</v>
      </c>
      <c r="F12" s="122" t="s">
        <v>54</v>
      </c>
      <c r="G12" s="125" t="s">
        <v>55</v>
      </c>
      <c r="H12" s="126" t="s">
        <v>56</v>
      </c>
      <c r="I12" s="127" t="s">
        <v>56</v>
      </c>
      <c r="J12" s="128" t="s">
        <v>57</v>
      </c>
      <c r="K12" s="129"/>
      <c r="L12" s="130"/>
      <c r="M12" s="130"/>
      <c r="N12" s="131"/>
      <c r="O12" s="129"/>
      <c r="P12" s="132"/>
    </row>
    <row r="13" spans="1:16" ht="12.75" customHeight="1">
      <c r="A13" s="133"/>
      <c r="B13" s="134"/>
      <c r="C13" s="135">
        <v>0</v>
      </c>
      <c r="D13" s="134">
        <v>0</v>
      </c>
      <c r="E13" s="136">
        <v>0</v>
      </c>
      <c r="F13" s="134"/>
      <c r="G13" s="137"/>
      <c r="H13" s="138">
        <f t="shared" ref="H13:H49" si="0">(E13*F13)*D13</f>
        <v>0</v>
      </c>
      <c r="I13" s="196">
        <f t="shared" ref="I13:I49" si="1">(G13*H13)</f>
        <v>0</v>
      </c>
      <c r="J13" s="140"/>
      <c r="K13" s="141">
        <f t="shared" ref="K13:K49" si="2">$E13*(1+K$12)</f>
        <v>0</v>
      </c>
      <c r="L13" s="142">
        <f t="shared" ref="L13:P42" si="3">K13*(1+L$12)</f>
        <v>0</v>
      </c>
      <c r="M13" s="142">
        <f t="shared" si="3"/>
        <v>0</v>
      </c>
      <c r="N13" s="143">
        <f t="shared" si="3"/>
        <v>0</v>
      </c>
      <c r="O13" s="141">
        <f t="shared" si="3"/>
        <v>0</v>
      </c>
      <c r="P13" s="144">
        <f t="shared" si="3"/>
        <v>0</v>
      </c>
    </row>
    <row r="14" spans="1:16" ht="12.75" customHeight="1">
      <c r="A14" s="145"/>
      <c r="B14" s="146"/>
      <c r="C14" s="147">
        <v>0</v>
      </c>
      <c r="D14" s="146">
        <v>0</v>
      </c>
      <c r="E14" s="148">
        <v>0</v>
      </c>
      <c r="F14" s="146"/>
      <c r="G14" s="149"/>
      <c r="H14" s="150">
        <f t="shared" si="0"/>
        <v>0</v>
      </c>
      <c r="I14" s="139">
        <f t="shared" si="1"/>
        <v>0</v>
      </c>
      <c r="J14" s="140"/>
      <c r="K14" s="151">
        <f t="shared" si="2"/>
        <v>0</v>
      </c>
      <c r="L14" s="152">
        <f t="shared" si="3"/>
        <v>0</v>
      </c>
      <c r="M14" s="152">
        <f t="shared" si="3"/>
        <v>0</v>
      </c>
      <c r="N14" s="153">
        <f t="shared" si="3"/>
        <v>0</v>
      </c>
      <c r="O14" s="151">
        <f t="shared" si="3"/>
        <v>0</v>
      </c>
      <c r="P14" s="154">
        <f t="shared" si="3"/>
        <v>0</v>
      </c>
    </row>
    <row r="15" spans="1:16" ht="12.75" customHeight="1">
      <c r="A15" s="145"/>
      <c r="B15" s="146"/>
      <c r="C15" s="147">
        <v>0</v>
      </c>
      <c r="D15" s="146">
        <v>0</v>
      </c>
      <c r="E15" s="148">
        <v>0</v>
      </c>
      <c r="F15" s="146"/>
      <c r="G15" s="149"/>
      <c r="H15" s="150">
        <f t="shared" si="0"/>
        <v>0</v>
      </c>
      <c r="I15" s="139">
        <f t="shared" si="1"/>
        <v>0</v>
      </c>
      <c r="J15" s="140"/>
      <c r="K15" s="151">
        <f t="shared" si="2"/>
        <v>0</v>
      </c>
      <c r="L15" s="152">
        <f t="shared" si="3"/>
        <v>0</v>
      </c>
      <c r="M15" s="152">
        <f t="shared" si="3"/>
        <v>0</v>
      </c>
      <c r="N15" s="153">
        <f t="shared" si="3"/>
        <v>0</v>
      </c>
      <c r="O15" s="151">
        <f t="shared" si="3"/>
        <v>0</v>
      </c>
      <c r="P15" s="154">
        <f t="shared" si="3"/>
        <v>0</v>
      </c>
    </row>
    <row r="16" spans="1:16" ht="12.75" customHeight="1">
      <c r="A16" s="145"/>
      <c r="B16" s="146"/>
      <c r="C16" s="147">
        <v>0</v>
      </c>
      <c r="D16" s="146">
        <v>0</v>
      </c>
      <c r="E16" s="148">
        <v>0</v>
      </c>
      <c r="F16" s="146"/>
      <c r="G16" s="149"/>
      <c r="H16" s="150">
        <f t="shared" si="0"/>
        <v>0</v>
      </c>
      <c r="I16" s="139">
        <f t="shared" si="1"/>
        <v>0</v>
      </c>
      <c r="J16" s="140"/>
      <c r="K16" s="151">
        <f t="shared" si="2"/>
        <v>0</v>
      </c>
      <c r="L16" s="152">
        <f t="shared" si="3"/>
        <v>0</v>
      </c>
      <c r="M16" s="152">
        <f t="shared" si="3"/>
        <v>0</v>
      </c>
      <c r="N16" s="153">
        <f t="shared" si="3"/>
        <v>0</v>
      </c>
      <c r="O16" s="151">
        <f t="shared" si="3"/>
        <v>0</v>
      </c>
      <c r="P16" s="154">
        <f t="shared" si="3"/>
        <v>0</v>
      </c>
    </row>
    <row r="17" spans="1:16" ht="12.75" customHeight="1">
      <c r="A17" s="145"/>
      <c r="B17" s="146"/>
      <c r="C17" s="147">
        <v>0</v>
      </c>
      <c r="D17" s="146">
        <v>0</v>
      </c>
      <c r="E17" s="148">
        <v>0</v>
      </c>
      <c r="F17" s="146"/>
      <c r="G17" s="149"/>
      <c r="H17" s="150">
        <f t="shared" si="0"/>
        <v>0</v>
      </c>
      <c r="I17" s="139">
        <f t="shared" si="1"/>
        <v>0</v>
      </c>
      <c r="J17" s="140"/>
      <c r="K17" s="151">
        <f t="shared" si="2"/>
        <v>0</v>
      </c>
      <c r="L17" s="152">
        <f t="shared" si="3"/>
        <v>0</v>
      </c>
      <c r="M17" s="152">
        <f t="shared" si="3"/>
        <v>0</v>
      </c>
      <c r="N17" s="153">
        <f t="shared" si="3"/>
        <v>0</v>
      </c>
      <c r="O17" s="151">
        <f t="shared" si="3"/>
        <v>0</v>
      </c>
      <c r="P17" s="154">
        <f t="shared" si="3"/>
        <v>0</v>
      </c>
    </row>
    <row r="18" spans="1:16" ht="12.75" customHeight="1">
      <c r="A18" s="145"/>
      <c r="B18" s="146"/>
      <c r="C18" s="147">
        <v>0</v>
      </c>
      <c r="D18" s="146">
        <v>0</v>
      </c>
      <c r="E18" s="148">
        <v>0</v>
      </c>
      <c r="F18" s="146"/>
      <c r="G18" s="149"/>
      <c r="H18" s="150">
        <f t="shared" si="0"/>
        <v>0</v>
      </c>
      <c r="I18" s="139">
        <f t="shared" si="1"/>
        <v>0</v>
      </c>
      <c r="J18" s="140"/>
      <c r="K18" s="151">
        <f t="shared" si="2"/>
        <v>0</v>
      </c>
      <c r="L18" s="152">
        <f t="shared" si="3"/>
        <v>0</v>
      </c>
      <c r="M18" s="152">
        <f t="shared" si="3"/>
        <v>0</v>
      </c>
      <c r="N18" s="153">
        <f t="shared" si="3"/>
        <v>0</v>
      </c>
      <c r="O18" s="151">
        <f t="shared" si="3"/>
        <v>0</v>
      </c>
      <c r="P18" s="154">
        <f t="shared" si="3"/>
        <v>0</v>
      </c>
    </row>
    <row r="19" spans="1:16" ht="12.75" customHeight="1">
      <c r="A19" s="145"/>
      <c r="B19" s="146"/>
      <c r="C19" s="147">
        <v>0</v>
      </c>
      <c r="D19" s="146">
        <v>0</v>
      </c>
      <c r="E19" s="148">
        <v>0</v>
      </c>
      <c r="F19" s="146"/>
      <c r="G19" s="149"/>
      <c r="H19" s="150">
        <f t="shared" si="0"/>
        <v>0</v>
      </c>
      <c r="I19" s="139">
        <f t="shared" si="1"/>
        <v>0</v>
      </c>
      <c r="J19" s="140"/>
      <c r="K19" s="151">
        <f t="shared" si="2"/>
        <v>0</v>
      </c>
      <c r="L19" s="152">
        <f t="shared" si="3"/>
        <v>0</v>
      </c>
      <c r="M19" s="152">
        <f t="shared" si="3"/>
        <v>0</v>
      </c>
      <c r="N19" s="153">
        <f t="shared" si="3"/>
        <v>0</v>
      </c>
      <c r="O19" s="151">
        <f t="shared" si="3"/>
        <v>0</v>
      </c>
      <c r="P19" s="154">
        <f t="shared" si="3"/>
        <v>0</v>
      </c>
    </row>
    <row r="20" spans="1:16" ht="12.75" customHeight="1">
      <c r="A20" s="145"/>
      <c r="B20" s="146"/>
      <c r="C20" s="147">
        <v>0</v>
      </c>
      <c r="D20" s="146">
        <v>0</v>
      </c>
      <c r="E20" s="148">
        <v>0</v>
      </c>
      <c r="F20" s="146"/>
      <c r="G20" s="149"/>
      <c r="H20" s="150">
        <f t="shared" si="0"/>
        <v>0</v>
      </c>
      <c r="I20" s="139">
        <f t="shared" si="1"/>
        <v>0</v>
      </c>
      <c r="J20" s="140"/>
      <c r="K20" s="151">
        <f t="shared" si="2"/>
        <v>0</v>
      </c>
      <c r="L20" s="152">
        <f t="shared" si="3"/>
        <v>0</v>
      </c>
      <c r="M20" s="152">
        <f t="shared" si="3"/>
        <v>0</v>
      </c>
      <c r="N20" s="153">
        <f t="shared" si="3"/>
        <v>0</v>
      </c>
      <c r="O20" s="151">
        <f t="shared" si="3"/>
        <v>0</v>
      </c>
      <c r="P20" s="154">
        <f t="shared" si="3"/>
        <v>0</v>
      </c>
    </row>
    <row r="21" spans="1:16" ht="12.75" customHeight="1">
      <c r="A21" s="145"/>
      <c r="B21" s="146"/>
      <c r="C21" s="147">
        <v>0</v>
      </c>
      <c r="D21" s="146">
        <v>0</v>
      </c>
      <c r="E21" s="148">
        <v>0</v>
      </c>
      <c r="F21" s="146"/>
      <c r="G21" s="149"/>
      <c r="H21" s="150">
        <f t="shared" si="0"/>
        <v>0</v>
      </c>
      <c r="I21" s="139">
        <f t="shared" si="1"/>
        <v>0</v>
      </c>
      <c r="J21" s="140"/>
      <c r="K21" s="151">
        <f t="shared" si="2"/>
        <v>0</v>
      </c>
      <c r="L21" s="152">
        <f t="shared" si="3"/>
        <v>0</v>
      </c>
      <c r="M21" s="152">
        <f t="shared" si="3"/>
        <v>0</v>
      </c>
      <c r="N21" s="153">
        <f t="shared" si="3"/>
        <v>0</v>
      </c>
      <c r="O21" s="151">
        <f t="shared" si="3"/>
        <v>0</v>
      </c>
      <c r="P21" s="154">
        <f t="shared" si="3"/>
        <v>0</v>
      </c>
    </row>
    <row r="22" spans="1:16" ht="12.75" customHeight="1">
      <c r="A22" s="145"/>
      <c r="B22" s="146"/>
      <c r="C22" s="147">
        <v>0</v>
      </c>
      <c r="D22" s="146">
        <v>0</v>
      </c>
      <c r="E22" s="148">
        <v>0</v>
      </c>
      <c r="F22" s="146"/>
      <c r="G22" s="149"/>
      <c r="H22" s="150">
        <f t="shared" si="0"/>
        <v>0</v>
      </c>
      <c r="I22" s="139">
        <f t="shared" si="1"/>
        <v>0</v>
      </c>
      <c r="J22" s="140"/>
      <c r="K22" s="151">
        <f t="shared" si="2"/>
        <v>0</v>
      </c>
      <c r="L22" s="152">
        <f t="shared" si="3"/>
        <v>0</v>
      </c>
      <c r="M22" s="152">
        <f t="shared" si="3"/>
        <v>0</v>
      </c>
      <c r="N22" s="153">
        <f t="shared" si="3"/>
        <v>0</v>
      </c>
      <c r="O22" s="151">
        <f t="shared" si="3"/>
        <v>0</v>
      </c>
      <c r="P22" s="154">
        <f t="shared" si="3"/>
        <v>0</v>
      </c>
    </row>
    <row r="23" spans="1:16" ht="12.75" customHeight="1">
      <c r="A23" s="145"/>
      <c r="B23" s="146"/>
      <c r="C23" s="147">
        <v>0</v>
      </c>
      <c r="D23" s="146">
        <v>0</v>
      </c>
      <c r="E23" s="148">
        <v>0</v>
      </c>
      <c r="F23" s="146"/>
      <c r="G23" s="149"/>
      <c r="H23" s="150">
        <f t="shared" si="0"/>
        <v>0</v>
      </c>
      <c r="I23" s="139">
        <f t="shared" si="1"/>
        <v>0</v>
      </c>
      <c r="J23" s="140"/>
      <c r="K23" s="151">
        <f t="shared" si="2"/>
        <v>0</v>
      </c>
      <c r="L23" s="152">
        <f t="shared" si="3"/>
        <v>0</v>
      </c>
      <c r="M23" s="152">
        <f t="shared" si="3"/>
        <v>0</v>
      </c>
      <c r="N23" s="153">
        <f t="shared" si="3"/>
        <v>0</v>
      </c>
      <c r="O23" s="151">
        <f t="shared" si="3"/>
        <v>0</v>
      </c>
      <c r="P23" s="154">
        <f t="shared" si="3"/>
        <v>0</v>
      </c>
    </row>
    <row r="24" spans="1:16" ht="12.75" customHeight="1">
      <c r="A24" s="145"/>
      <c r="B24" s="146"/>
      <c r="C24" s="147">
        <v>0</v>
      </c>
      <c r="D24" s="146">
        <v>0</v>
      </c>
      <c r="E24" s="148">
        <v>0</v>
      </c>
      <c r="F24" s="146"/>
      <c r="G24" s="149"/>
      <c r="H24" s="150">
        <f t="shared" si="0"/>
        <v>0</v>
      </c>
      <c r="I24" s="139">
        <f t="shared" si="1"/>
        <v>0</v>
      </c>
      <c r="J24" s="140"/>
      <c r="K24" s="151">
        <f t="shared" si="2"/>
        <v>0</v>
      </c>
      <c r="L24" s="152">
        <f t="shared" si="3"/>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ht="12.75" customHeight="1">
      <c r="A33" s="145"/>
      <c r="B33" s="146"/>
      <c r="C33" s="147">
        <v>0</v>
      </c>
      <c r="D33" s="146">
        <v>0</v>
      </c>
      <c r="E33" s="148">
        <v>0</v>
      </c>
      <c r="F33" s="146"/>
      <c r="G33" s="149"/>
      <c r="H33" s="150">
        <f t="shared" si="0"/>
        <v>0</v>
      </c>
      <c r="I33" s="139">
        <f t="shared" si="1"/>
        <v>0</v>
      </c>
      <c r="J33" s="140"/>
      <c r="K33" s="151">
        <f t="shared" si="2"/>
        <v>0</v>
      </c>
      <c r="L33" s="152">
        <f t="shared" si="3"/>
        <v>0</v>
      </c>
      <c r="M33" s="152">
        <f t="shared" si="3"/>
        <v>0</v>
      </c>
      <c r="N33" s="153">
        <f t="shared" si="3"/>
        <v>0</v>
      </c>
      <c r="O33" s="151">
        <f t="shared" si="3"/>
        <v>0</v>
      </c>
      <c r="P33" s="154">
        <f t="shared" si="3"/>
        <v>0</v>
      </c>
    </row>
    <row r="34" spans="1:16" ht="12.75" customHeight="1">
      <c r="A34" s="145"/>
      <c r="B34" s="146"/>
      <c r="C34" s="147">
        <v>0</v>
      </c>
      <c r="D34" s="146">
        <v>0</v>
      </c>
      <c r="E34" s="148">
        <v>0</v>
      </c>
      <c r="F34" s="146"/>
      <c r="G34" s="149"/>
      <c r="H34" s="150">
        <f t="shared" si="0"/>
        <v>0</v>
      </c>
      <c r="I34" s="139">
        <f t="shared" si="1"/>
        <v>0</v>
      </c>
      <c r="J34" s="140"/>
      <c r="K34" s="151">
        <f t="shared" si="2"/>
        <v>0</v>
      </c>
      <c r="L34" s="152">
        <f t="shared" si="3"/>
        <v>0</v>
      </c>
      <c r="M34" s="152">
        <f t="shared" si="3"/>
        <v>0</v>
      </c>
      <c r="N34" s="153">
        <f t="shared" si="3"/>
        <v>0</v>
      </c>
      <c r="O34" s="151">
        <f t="shared" si="3"/>
        <v>0</v>
      </c>
      <c r="P34" s="154">
        <f t="shared" si="3"/>
        <v>0</v>
      </c>
    </row>
    <row r="35" spans="1:16" ht="12.75" customHeight="1">
      <c r="A35" s="145"/>
      <c r="B35" s="146"/>
      <c r="C35" s="147">
        <v>0</v>
      </c>
      <c r="D35" s="146">
        <v>0</v>
      </c>
      <c r="E35" s="148">
        <v>0</v>
      </c>
      <c r="F35" s="146"/>
      <c r="G35" s="149"/>
      <c r="H35" s="150">
        <f t="shared" si="0"/>
        <v>0</v>
      </c>
      <c r="I35" s="139">
        <f t="shared" si="1"/>
        <v>0</v>
      </c>
      <c r="J35" s="140"/>
      <c r="K35" s="151">
        <f t="shared" si="2"/>
        <v>0</v>
      </c>
      <c r="L35" s="152">
        <f t="shared" si="3"/>
        <v>0</v>
      </c>
      <c r="M35" s="152">
        <f t="shared" si="3"/>
        <v>0</v>
      </c>
      <c r="N35" s="153">
        <f t="shared" si="3"/>
        <v>0</v>
      </c>
      <c r="O35" s="151">
        <f t="shared" si="3"/>
        <v>0</v>
      </c>
      <c r="P35" s="154">
        <f t="shared" si="3"/>
        <v>0</v>
      </c>
    </row>
    <row r="36" spans="1:16" ht="12.75" customHeight="1">
      <c r="A36" s="145"/>
      <c r="B36" s="146"/>
      <c r="C36" s="147">
        <v>0</v>
      </c>
      <c r="D36" s="146">
        <v>0</v>
      </c>
      <c r="E36" s="148">
        <v>0</v>
      </c>
      <c r="F36" s="146"/>
      <c r="G36" s="149"/>
      <c r="H36" s="150">
        <f t="shared" si="0"/>
        <v>0</v>
      </c>
      <c r="I36" s="139">
        <f t="shared" si="1"/>
        <v>0</v>
      </c>
      <c r="J36" s="140"/>
      <c r="K36" s="151">
        <f t="shared" si="2"/>
        <v>0</v>
      </c>
      <c r="L36" s="152">
        <f t="shared" si="3"/>
        <v>0</v>
      </c>
      <c r="M36" s="152">
        <f t="shared" si="3"/>
        <v>0</v>
      </c>
      <c r="N36" s="153">
        <f t="shared" si="3"/>
        <v>0</v>
      </c>
      <c r="O36" s="151">
        <f t="shared" si="3"/>
        <v>0</v>
      </c>
      <c r="P36" s="154">
        <f t="shared" si="3"/>
        <v>0</v>
      </c>
    </row>
    <row r="37" spans="1:16" ht="12.75" customHeight="1">
      <c r="A37" s="145"/>
      <c r="B37" s="146"/>
      <c r="C37" s="147">
        <v>0</v>
      </c>
      <c r="D37" s="146">
        <v>0</v>
      </c>
      <c r="E37" s="148">
        <v>0</v>
      </c>
      <c r="F37" s="146"/>
      <c r="G37" s="149"/>
      <c r="H37" s="150">
        <f t="shared" si="0"/>
        <v>0</v>
      </c>
      <c r="I37" s="139">
        <f t="shared" si="1"/>
        <v>0</v>
      </c>
      <c r="J37" s="140"/>
      <c r="K37" s="151">
        <f t="shared" si="2"/>
        <v>0</v>
      </c>
      <c r="L37" s="152">
        <f t="shared" si="3"/>
        <v>0</v>
      </c>
      <c r="M37" s="152">
        <f t="shared" si="3"/>
        <v>0</v>
      </c>
      <c r="N37" s="153">
        <f t="shared" si="3"/>
        <v>0</v>
      </c>
      <c r="O37" s="151">
        <f t="shared" si="3"/>
        <v>0</v>
      </c>
      <c r="P37" s="154">
        <f t="shared" si="3"/>
        <v>0</v>
      </c>
    </row>
    <row r="38" spans="1:16" ht="12.75" customHeight="1">
      <c r="A38" s="145"/>
      <c r="B38" s="146"/>
      <c r="C38" s="147">
        <v>0</v>
      </c>
      <c r="D38" s="146">
        <v>0</v>
      </c>
      <c r="E38" s="148">
        <v>0</v>
      </c>
      <c r="F38" s="146"/>
      <c r="G38" s="149"/>
      <c r="H38" s="150">
        <f t="shared" si="0"/>
        <v>0</v>
      </c>
      <c r="I38" s="139">
        <f t="shared" si="1"/>
        <v>0</v>
      </c>
      <c r="J38" s="140"/>
      <c r="K38" s="151">
        <f t="shared" si="2"/>
        <v>0</v>
      </c>
      <c r="L38" s="152">
        <f t="shared" si="3"/>
        <v>0</v>
      </c>
      <c r="M38" s="152">
        <f t="shared" si="3"/>
        <v>0</v>
      </c>
      <c r="N38" s="153">
        <f t="shared" si="3"/>
        <v>0</v>
      </c>
      <c r="O38" s="151">
        <f t="shared" si="3"/>
        <v>0</v>
      </c>
      <c r="P38" s="154">
        <f t="shared" si="3"/>
        <v>0</v>
      </c>
    </row>
    <row r="39" spans="1:16" ht="12.75" customHeight="1">
      <c r="A39" s="145"/>
      <c r="B39" s="146"/>
      <c r="C39" s="147">
        <v>0</v>
      </c>
      <c r="D39" s="146">
        <v>0</v>
      </c>
      <c r="E39" s="148">
        <v>0</v>
      </c>
      <c r="F39" s="146"/>
      <c r="G39" s="149"/>
      <c r="H39" s="150">
        <f t="shared" si="0"/>
        <v>0</v>
      </c>
      <c r="I39" s="139">
        <f t="shared" si="1"/>
        <v>0</v>
      </c>
      <c r="J39" s="140"/>
      <c r="K39" s="151">
        <f t="shared" si="2"/>
        <v>0</v>
      </c>
      <c r="L39" s="152">
        <f t="shared" si="3"/>
        <v>0</v>
      </c>
      <c r="M39" s="152">
        <f t="shared" si="3"/>
        <v>0</v>
      </c>
      <c r="N39" s="153">
        <f t="shared" si="3"/>
        <v>0</v>
      </c>
      <c r="O39" s="151">
        <f t="shared" si="3"/>
        <v>0</v>
      </c>
      <c r="P39" s="154">
        <f t="shared" si="3"/>
        <v>0</v>
      </c>
    </row>
    <row r="40" spans="1:16" s="140" customFormat="1" ht="12.75" customHeight="1">
      <c r="A40" s="145"/>
      <c r="B40" s="146"/>
      <c r="C40" s="147">
        <v>0</v>
      </c>
      <c r="D40" s="146">
        <v>0</v>
      </c>
      <c r="E40" s="148">
        <v>0</v>
      </c>
      <c r="F40" s="146"/>
      <c r="G40" s="149"/>
      <c r="H40" s="150">
        <f t="shared" si="0"/>
        <v>0</v>
      </c>
      <c r="I40" s="139">
        <f t="shared" si="1"/>
        <v>0</v>
      </c>
      <c r="K40" s="151">
        <f t="shared" si="2"/>
        <v>0</v>
      </c>
      <c r="L40" s="152">
        <f t="shared" si="3"/>
        <v>0</v>
      </c>
      <c r="M40" s="152">
        <f t="shared" si="3"/>
        <v>0</v>
      </c>
      <c r="N40" s="153">
        <f t="shared" si="3"/>
        <v>0</v>
      </c>
      <c r="O40" s="151">
        <f t="shared" si="3"/>
        <v>0</v>
      </c>
      <c r="P40" s="154">
        <f t="shared" si="3"/>
        <v>0</v>
      </c>
    </row>
    <row r="41" spans="1:16" s="140" customFormat="1" ht="12.75" customHeight="1">
      <c r="A41" s="145"/>
      <c r="B41" s="146"/>
      <c r="C41" s="147">
        <v>0</v>
      </c>
      <c r="D41" s="146">
        <v>0</v>
      </c>
      <c r="E41" s="148">
        <v>0</v>
      </c>
      <c r="F41" s="146"/>
      <c r="G41" s="149"/>
      <c r="H41" s="150">
        <f t="shared" si="0"/>
        <v>0</v>
      </c>
      <c r="I41" s="139">
        <f t="shared" si="1"/>
        <v>0</v>
      </c>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ref="L43:P47" si="4">K43*(1+L$12)</f>
        <v>0</v>
      </c>
      <c r="M43" s="152">
        <f t="shared" si="4"/>
        <v>0</v>
      </c>
      <c r="N43" s="153">
        <f t="shared" si="4"/>
        <v>0</v>
      </c>
      <c r="O43" s="151">
        <f t="shared" si="4"/>
        <v>0</v>
      </c>
      <c r="P43" s="154">
        <f t="shared" si="4"/>
        <v>0</v>
      </c>
    </row>
    <row r="44" spans="1:16">
      <c r="A44" s="145"/>
      <c r="B44" s="146"/>
      <c r="C44" s="147">
        <v>0</v>
      </c>
      <c r="D44" s="146">
        <v>0</v>
      </c>
      <c r="E44" s="148">
        <v>0</v>
      </c>
      <c r="F44" s="146"/>
      <c r="G44" s="149"/>
      <c r="H44" s="150">
        <f t="shared" si="0"/>
        <v>0</v>
      </c>
      <c r="I44" s="139">
        <f t="shared" si="1"/>
        <v>0</v>
      </c>
      <c r="J44" s="140"/>
      <c r="K44" s="151">
        <f t="shared" si="2"/>
        <v>0</v>
      </c>
      <c r="L44" s="152">
        <f t="shared" si="4"/>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K45*(1+L$12)</f>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N47*(1+O$12)</f>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L48*(1+M$12)</f>
        <v>0</v>
      </c>
      <c r="N48" s="153">
        <f>M48*(1+N$12)</f>
        <v>0</v>
      </c>
      <c r="O48" s="151">
        <f>N48*(1+O$12)</f>
        <v>0</v>
      </c>
      <c r="P48" s="154">
        <f>O48*(1+P$12)</f>
        <v>0</v>
      </c>
    </row>
    <row r="49" spans="1:16" ht="13.5" thickBot="1">
      <c r="A49" s="155"/>
      <c r="B49" s="156"/>
      <c r="C49" s="157">
        <v>0</v>
      </c>
      <c r="D49" s="156">
        <v>0</v>
      </c>
      <c r="E49" s="158">
        <v>0</v>
      </c>
      <c r="F49" s="156"/>
      <c r="G49" s="159"/>
      <c r="H49" s="160">
        <f t="shared" si="0"/>
        <v>0</v>
      </c>
      <c r="I49" s="161">
        <f t="shared" si="1"/>
        <v>0</v>
      </c>
      <c r="J49" s="140"/>
      <c r="K49" s="162">
        <f t="shared" si="2"/>
        <v>0</v>
      </c>
      <c r="L49" s="163">
        <f>K49*(1+L$12)</f>
        <v>0</v>
      </c>
      <c r="M49" s="163">
        <f>L49*(1+M$12)</f>
        <v>0</v>
      </c>
      <c r="N49" s="164">
        <f>M49*(1+N$12)</f>
        <v>0</v>
      </c>
      <c r="O49" s="162">
        <f>N49*(1+O$12)</f>
        <v>0</v>
      </c>
      <c r="P49" s="165">
        <f>O49*(1+P$12)</f>
        <v>0</v>
      </c>
    </row>
    <row r="50" spans="1:16" ht="13.5" thickBot="1">
      <c r="A50" s="140"/>
      <c r="B50" s="166"/>
      <c r="C50" s="167"/>
      <c r="D50" s="166"/>
      <c r="E50" s="616"/>
      <c r="F50" s="616"/>
      <c r="G50" s="617"/>
      <c r="H50" s="168">
        <f>SUM(H13:H49)</f>
        <v>0</v>
      </c>
      <c r="I50" s="169">
        <f>SUM(I13:I49)</f>
        <v>0</v>
      </c>
      <c r="J50" s="140"/>
      <c r="K50" s="170"/>
      <c r="L50" s="170"/>
      <c r="M50" s="170"/>
      <c r="N50" s="170"/>
      <c r="O50" s="170"/>
      <c r="P50" s="170"/>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ht="18">
      <c r="A2" s="659" t="s">
        <v>324</v>
      </c>
      <c r="B2" s="558"/>
      <c r="C2" s="558"/>
      <c r="D2" s="558"/>
      <c r="E2" s="558"/>
      <c r="F2" s="558"/>
      <c r="G2" s="558"/>
      <c r="H2" s="558"/>
      <c r="I2" s="558"/>
      <c r="J2" s="558"/>
    </row>
    <row r="4" spans="1:10" ht="18">
      <c r="A4" s="605" t="s">
        <v>110</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112</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c r="F12" s="173"/>
      <c r="G12" s="173"/>
      <c r="H12" s="174"/>
      <c r="I12" s="175"/>
      <c r="J12" s="176"/>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7"/>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7"/>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ht="12.75" customHeight="1">
      <c r="A28" s="178"/>
      <c r="B28" s="634" t="s">
        <v>59</v>
      </c>
      <c r="C28" s="604"/>
      <c r="D28" s="58">
        <v>0</v>
      </c>
      <c r="E28" s="57">
        <f t="shared" si="0"/>
        <v>0</v>
      </c>
      <c r="F28" s="57">
        <f t="shared" si="0"/>
        <v>0</v>
      </c>
      <c r="G28" s="57">
        <f t="shared" si="0"/>
        <v>0</v>
      </c>
      <c r="H28" s="56">
        <f t="shared" si="0"/>
        <v>0</v>
      </c>
      <c r="I28" s="55">
        <f t="shared" si="0"/>
        <v>0</v>
      </c>
      <c r="J28" s="54">
        <f t="shared" si="0"/>
        <v>0</v>
      </c>
    </row>
    <row r="29" spans="1:16" ht="12.75" customHeight="1" thickBot="1">
      <c r="A29" s="179"/>
      <c r="B29" s="634" t="s">
        <v>59</v>
      </c>
      <c r="C29" s="604"/>
      <c r="D29" s="58">
        <v>0</v>
      </c>
      <c r="E29" s="57">
        <f t="shared" si="0"/>
        <v>0</v>
      </c>
      <c r="F29" s="57">
        <f t="shared" si="0"/>
        <v>0</v>
      </c>
      <c r="G29" s="57">
        <f t="shared" si="0"/>
        <v>0</v>
      </c>
      <c r="H29" s="56">
        <f t="shared" si="0"/>
        <v>0</v>
      </c>
      <c r="I29" s="55">
        <f t="shared" si="0"/>
        <v>0</v>
      </c>
      <c r="J29" s="54">
        <f t="shared" si="0"/>
        <v>0</v>
      </c>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c r="K31" s="185"/>
      <c r="L31" s="185"/>
      <c r="M31" s="185"/>
      <c r="N31" s="185"/>
      <c r="O31" s="185"/>
      <c r="P31" s="185"/>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ht="18">
      <c r="A2" s="659" t="s">
        <v>324</v>
      </c>
      <c r="B2" s="558"/>
      <c r="C2" s="558"/>
      <c r="D2" s="558"/>
      <c r="E2" s="558"/>
      <c r="F2" s="558"/>
      <c r="G2" s="558"/>
      <c r="H2" s="558"/>
      <c r="I2" s="558"/>
    </row>
    <row r="4" spans="1:9" ht="18" customHeight="1">
      <c r="A4" s="605" t="s">
        <v>113</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114</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90">
        <v>45019</v>
      </c>
      <c r="H10" s="88">
        <v>45382</v>
      </c>
      <c r="I10" s="87">
        <v>45747</v>
      </c>
    </row>
    <row r="11" spans="1:9" ht="12.75" customHeight="1" thickBot="1">
      <c r="C11" s="86" t="s">
        <v>39</v>
      </c>
      <c r="D11" s="467"/>
      <c r="E11" s="468"/>
      <c r="F11" s="468"/>
      <c r="G11" s="469"/>
      <c r="H11" s="467"/>
      <c r="I11" s="470"/>
    </row>
    <row r="12" spans="1:9" ht="12.75" customHeight="1">
      <c r="A12" s="608" t="s">
        <v>38</v>
      </c>
      <c r="B12" s="609"/>
      <c r="C12" s="428"/>
      <c r="D12" s="426"/>
      <c r="E12" s="426"/>
      <c r="F12" s="426"/>
      <c r="G12" s="426"/>
      <c r="H12" s="426"/>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14"/>
      <c r="H14" s="414"/>
      <c r="I14" s="415"/>
    </row>
    <row r="15" spans="1:9" ht="12.75" customHeight="1">
      <c r="A15" s="72" t="s">
        <v>35</v>
      </c>
      <c r="B15" s="37">
        <v>0</v>
      </c>
      <c r="C15" s="430"/>
      <c r="D15" s="414"/>
      <c r="E15" s="414"/>
      <c r="F15" s="414"/>
      <c r="G15" s="414"/>
      <c r="H15" s="414"/>
      <c r="I15" s="415"/>
    </row>
    <row r="16" spans="1:9" ht="12.75" customHeight="1">
      <c r="A16" s="72" t="s">
        <v>34</v>
      </c>
      <c r="B16" s="37">
        <v>0</v>
      </c>
      <c r="C16" s="70">
        <v>0</v>
      </c>
      <c r="D16" s="57">
        <f t="shared" ref="D16:I23" si="0">(C16*D$11)+C16</f>
        <v>0</v>
      </c>
      <c r="E16" s="57">
        <f t="shared" si="0"/>
        <v>0</v>
      </c>
      <c r="F16" s="57">
        <f t="shared" si="0"/>
        <v>0</v>
      </c>
      <c r="G16" s="57">
        <f t="shared" si="0"/>
        <v>0</v>
      </c>
      <c r="H16" s="57">
        <f t="shared" si="0"/>
        <v>0</v>
      </c>
      <c r="I16" s="54">
        <f t="shared" si="0"/>
        <v>0</v>
      </c>
    </row>
    <row r="17" spans="1:9" ht="12.75" customHeight="1">
      <c r="A17" s="72" t="s">
        <v>33</v>
      </c>
      <c r="B17" s="37">
        <v>0</v>
      </c>
      <c r="C17" s="430"/>
      <c r="D17" s="414"/>
      <c r="E17" s="414"/>
      <c r="F17" s="414"/>
      <c r="G17" s="414"/>
      <c r="H17" s="414"/>
      <c r="I17" s="415"/>
    </row>
    <row r="18" spans="1:9" ht="12.75" customHeight="1">
      <c r="A18" s="72" t="s">
        <v>32</v>
      </c>
      <c r="B18" s="37">
        <v>0</v>
      </c>
      <c r="C18" s="70">
        <v>0</v>
      </c>
      <c r="D18" s="57">
        <f t="shared" si="0"/>
        <v>0</v>
      </c>
      <c r="E18" s="57">
        <f t="shared" si="0"/>
        <v>0</v>
      </c>
      <c r="F18" s="57">
        <f t="shared" si="0"/>
        <v>0</v>
      </c>
      <c r="G18" s="57">
        <f t="shared" si="0"/>
        <v>0</v>
      </c>
      <c r="H18" s="57">
        <f t="shared" si="0"/>
        <v>0</v>
      </c>
      <c r="I18" s="54">
        <f t="shared" si="0"/>
        <v>0</v>
      </c>
    </row>
    <row r="19" spans="1:9" ht="12.75" customHeight="1">
      <c r="A19" s="72" t="s">
        <v>31</v>
      </c>
      <c r="B19" s="37">
        <v>0</v>
      </c>
      <c r="C19" s="70">
        <v>0</v>
      </c>
      <c r="D19" s="57">
        <f t="shared" si="0"/>
        <v>0</v>
      </c>
      <c r="E19" s="57">
        <f t="shared" si="0"/>
        <v>0</v>
      </c>
      <c r="F19" s="57">
        <f t="shared" si="0"/>
        <v>0</v>
      </c>
      <c r="G19" s="57">
        <f t="shared" si="0"/>
        <v>0</v>
      </c>
      <c r="H19" s="57">
        <f t="shared" si="0"/>
        <v>0</v>
      </c>
      <c r="I19" s="54">
        <f t="shared" si="0"/>
        <v>0</v>
      </c>
    </row>
    <row r="20" spans="1:9" ht="12.75" customHeight="1">
      <c r="A20" s="72" t="s">
        <v>31</v>
      </c>
      <c r="B20" s="37">
        <v>0</v>
      </c>
      <c r="C20" s="70">
        <v>0</v>
      </c>
      <c r="D20" s="57">
        <f t="shared" si="0"/>
        <v>0</v>
      </c>
      <c r="E20" s="57">
        <f t="shared" si="0"/>
        <v>0</v>
      </c>
      <c r="F20" s="57">
        <f t="shared" si="0"/>
        <v>0</v>
      </c>
      <c r="G20" s="57">
        <f t="shared" si="0"/>
        <v>0</v>
      </c>
      <c r="H20" s="57">
        <f t="shared" si="0"/>
        <v>0</v>
      </c>
      <c r="I20" s="54">
        <f t="shared" si="0"/>
        <v>0</v>
      </c>
    </row>
    <row r="21" spans="1:9" ht="12.75" customHeight="1">
      <c r="A21" s="72" t="s">
        <v>31</v>
      </c>
      <c r="B21" s="37">
        <v>0</v>
      </c>
      <c r="C21" s="70">
        <v>0</v>
      </c>
      <c r="D21" s="57">
        <f t="shared" si="0"/>
        <v>0</v>
      </c>
      <c r="E21" s="57">
        <f t="shared" si="0"/>
        <v>0</v>
      </c>
      <c r="F21" s="57">
        <f t="shared" si="0"/>
        <v>0</v>
      </c>
      <c r="G21" s="57">
        <f t="shared" si="0"/>
        <v>0</v>
      </c>
      <c r="H21" s="57">
        <f t="shared" si="0"/>
        <v>0</v>
      </c>
      <c r="I21" s="54">
        <f t="shared" si="0"/>
        <v>0</v>
      </c>
    </row>
    <row r="22" spans="1:9" ht="12.75" customHeight="1">
      <c r="A22" s="72" t="s">
        <v>31</v>
      </c>
      <c r="B22" s="37">
        <v>0</v>
      </c>
      <c r="C22" s="70">
        <v>0</v>
      </c>
      <c r="D22" s="57">
        <f t="shared" si="0"/>
        <v>0</v>
      </c>
      <c r="E22" s="57">
        <f t="shared" si="0"/>
        <v>0</v>
      </c>
      <c r="F22" s="57">
        <f t="shared" si="0"/>
        <v>0</v>
      </c>
      <c r="G22" s="57">
        <f t="shared" si="0"/>
        <v>0</v>
      </c>
      <c r="H22" s="57">
        <f t="shared" si="0"/>
        <v>0</v>
      </c>
      <c r="I22" s="54">
        <f t="shared" si="0"/>
        <v>0</v>
      </c>
    </row>
    <row r="23" spans="1:9" ht="12.75" customHeight="1">
      <c r="A23" s="72" t="s">
        <v>31</v>
      </c>
      <c r="B23" s="37">
        <v>0</v>
      </c>
      <c r="C23" s="70">
        <v>0</v>
      </c>
      <c r="D23" s="57">
        <f t="shared" si="0"/>
        <v>0</v>
      </c>
      <c r="E23" s="57">
        <f t="shared" si="0"/>
        <v>0</v>
      </c>
      <c r="F23" s="57">
        <f t="shared" si="0"/>
        <v>0</v>
      </c>
      <c r="G23" s="57">
        <f t="shared" si="0"/>
        <v>0</v>
      </c>
      <c r="H23" s="57">
        <f t="shared" si="0"/>
        <v>0</v>
      </c>
      <c r="I23" s="54">
        <f t="shared" si="0"/>
        <v>0</v>
      </c>
    </row>
    <row r="24" spans="1:9" ht="12.75" customHeight="1" thickBot="1">
      <c r="A24" s="606" t="s">
        <v>30</v>
      </c>
      <c r="B24" s="607"/>
      <c r="C24" s="432"/>
      <c r="D24" s="433"/>
      <c r="E24" s="433"/>
      <c r="F24" s="433"/>
      <c r="G24" s="434"/>
      <c r="H24" s="432"/>
      <c r="I24" s="435"/>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14"/>
      <c r="H27" s="414"/>
      <c r="I27" s="415"/>
    </row>
    <row r="28" spans="1:9" ht="12.75" customHeight="1">
      <c r="A28" s="603" t="s">
        <v>68</v>
      </c>
      <c r="B28" s="604"/>
      <c r="C28" s="436"/>
      <c r="D28" s="414"/>
      <c r="E28" s="414"/>
      <c r="F28" s="414"/>
      <c r="G28" s="414"/>
      <c r="H28" s="414"/>
      <c r="I28" s="415"/>
    </row>
    <row r="29" spans="1:9" ht="12.75" customHeight="1">
      <c r="A29" s="603" t="s">
        <v>24</v>
      </c>
      <c r="B29" s="604"/>
      <c r="C29" s="436"/>
      <c r="D29" s="414"/>
      <c r="E29" s="414"/>
      <c r="F29" s="414"/>
      <c r="G29" s="414"/>
      <c r="H29" s="414"/>
      <c r="I29" s="415"/>
    </row>
    <row r="30" spans="1:9" ht="12.75" customHeight="1">
      <c r="A30" s="603" t="s">
        <v>69</v>
      </c>
      <c r="B30" s="604"/>
      <c r="C30" s="436"/>
      <c r="D30" s="414"/>
      <c r="E30" s="414"/>
      <c r="F30" s="414"/>
      <c r="G30" s="414"/>
      <c r="H30" s="414"/>
      <c r="I30" s="415"/>
    </row>
    <row r="31" spans="1:9" ht="12.75" customHeight="1">
      <c r="A31" s="603" t="s">
        <v>22</v>
      </c>
      <c r="B31" s="604"/>
      <c r="C31" s="436"/>
      <c r="D31" s="414"/>
      <c r="E31" s="414"/>
      <c r="F31" s="414"/>
      <c r="G31" s="414"/>
      <c r="H31" s="414"/>
      <c r="I31" s="415"/>
    </row>
    <row r="32" spans="1:9" ht="12.75" customHeight="1">
      <c r="A32" s="603" t="s">
        <v>21</v>
      </c>
      <c r="B32" s="604"/>
      <c r="C32" s="58">
        <v>0</v>
      </c>
      <c r="D32" s="57">
        <f t="shared" ref="D32:I40" si="1">(C32*D$11)+C32</f>
        <v>0</v>
      </c>
      <c r="E32" s="57">
        <f t="shared" si="1"/>
        <v>0</v>
      </c>
      <c r="F32" s="57">
        <f t="shared" si="1"/>
        <v>0</v>
      </c>
      <c r="G32" s="57">
        <f t="shared" si="1"/>
        <v>0</v>
      </c>
      <c r="H32" s="57">
        <f t="shared" si="1"/>
        <v>0</v>
      </c>
      <c r="I32" s="54">
        <f t="shared" si="1"/>
        <v>0</v>
      </c>
    </row>
    <row r="33" spans="1:11">
      <c r="A33" s="603" t="s">
        <v>21</v>
      </c>
      <c r="B33" s="604"/>
      <c r="C33" s="58">
        <v>0</v>
      </c>
      <c r="D33" s="57">
        <f t="shared" si="1"/>
        <v>0</v>
      </c>
      <c r="E33" s="57">
        <f t="shared" si="1"/>
        <v>0</v>
      </c>
      <c r="F33" s="57">
        <f t="shared" si="1"/>
        <v>0</v>
      </c>
      <c r="G33" s="57">
        <f t="shared" si="1"/>
        <v>0</v>
      </c>
      <c r="H33" s="57">
        <f t="shared" si="1"/>
        <v>0</v>
      </c>
      <c r="I33" s="54">
        <f t="shared" si="1"/>
        <v>0</v>
      </c>
    </row>
    <row r="34" spans="1:11">
      <c r="A34" s="603" t="s">
        <v>21</v>
      </c>
      <c r="B34" s="604"/>
      <c r="C34" s="58">
        <v>0</v>
      </c>
      <c r="D34" s="57">
        <f t="shared" si="1"/>
        <v>0</v>
      </c>
      <c r="E34" s="57">
        <f t="shared" si="1"/>
        <v>0</v>
      </c>
      <c r="F34" s="57">
        <f t="shared" si="1"/>
        <v>0</v>
      </c>
      <c r="G34" s="57">
        <f t="shared" si="1"/>
        <v>0</v>
      </c>
      <c r="H34" s="57">
        <f t="shared" si="1"/>
        <v>0</v>
      </c>
      <c r="I34" s="54">
        <f t="shared" si="1"/>
        <v>0</v>
      </c>
    </row>
    <row r="35" spans="1:11">
      <c r="A35" s="603" t="s">
        <v>21</v>
      </c>
      <c r="B35" s="604"/>
      <c r="C35" s="58">
        <v>0</v>
      </c>
      <c r="D35" s="57">
        <f t="shared" si="1"/>
        <v>0</v>
      </c>
      <c r="E35" s="57">
        <f t="shared" si="1"/>
        <v>0</v>
      </c>
      <c r="F35" s="57">
        <f t="shared" si="1"/>
        <v>0</v>
      </c>
      <c r="G35" s="57">
        <f t="shared" si="1"/>
        <v>0</v>
      </c>
      <c r="H35" s="57">
        <f t="shared" si="1"/>
        <v>0</v>
      </c>
      <c r="I35" s="54">
        <f t="shared" si="1"/>
        <v>0</v>
      </c>
    </row>
    <row r="36" spans="1:11">
      <c r="A36" s="603" t="s">
        <v>21</v>
      </c>
      <c r="B36" s="604"/>
      <c r="C36" s="58">
        <v>0</v>
      </c>
      <c r="D36" s="57">
        <f t="shared" si="1"/>
        <v>0</v>
      </c>
      <c r="E36" s="57">
        <f t="shared" si="1"/>
        <v>0</v>
      </c>
      <c r="F36" s="57">
        <f t="shared" si="1"/>
        <v>0</v>
      </c>
      <c r="G36" s="57">
        <f t="shared" si="1"/>
        <v>0</v>
      </c>
      <c r="H36" s="57">
        <f t="shared" si="1"/>
        <v>0</v>
      </c>
      <c r="I36" s="54">
        <f t="shared" si="1"/>
        <v>0</v>
      </c>
    </row>
    <row r="37" spans="1:11">
      <c r="A37" s="603" t="s">
        <v>21</v>
      </c>
      <c r="B37" s="604"/>
      <c r="C37" s="58">
        <v>0</v>
      </c>
      <c r="D37" s="57">
        <f t="shared" si="1"/>
        <v>0</v>
      </c>
      <c r="E37" s="57">
        <f t="shared" si="1"/>
        <v>0</v>
      </c>
      <c r="F37" s="57">
        <f t="shared" si="1"/>
        <v>0</v>
      </c>
      <c r="G37" s="57">
        <f t="shared" si="1"/>
        <v>0</v>
      </c>
      <c r="H37" s="57">
        <f t="shared" si="1"/>
        <v>0</v>
      </c>
      <c r="I37" s="54">
        <f t="shared" si="1"/>
        <v>0</v>
      </c>
    </row>
    <row r="38" spans="1:11">
      <c r="A38" s="603" t="s">
        <v>21</v>
      </c>
      <c r="B38" s="604"/>
      <c r="C38" s="58">
        <v>0</v>
      </c>
      <c r="D38" s="57">
        <f t="shared" si="1"/>
        <v>0</v>
      </c>
      <c r="E38" s="57">
        <f t="shared" si="1"/>
        <v>0</v>
      </c>
      <c r="F38" s="57">
        <f t="shared" si="1"/>
        <v>0</v>
      </c>
      <c r="G38" s="57">
        <f t="shared" si="1"/>
        <v>0</v>
      </c>
      <c r="H38" s="57">
        <f t="shared" si="1"/>
        <v>0</v>
      </c>
      <c r="I38" s="54">
        <f t="shared" si="1"/>
        <v>0</v>
      </c>
    </row>
    <row r="39" spans="1:11">
      <c r="A39" s="603" t="s">
        <v>21</v>
      </c>
      <c r="B39" s="604"/>
      <c r="C39" s="58">
        <v>0</v>
      </c>
      <c r="D39" s="57">
        <f t="shared" si="1"/>
        <v>0</v>
      </c>
      <c r="E39" s="57">
        <f t="shared" si="1"/>
        <v>0</v>
      </c>
      <c r="F39" s="57">
        <f t="shared" si="1"/>
        <v>0</v>
      </c>
      <c r="G39" s="57">
        <f t="shared" si="1"/>
        <v>0</v>
      </c>
      <c r="H39" s="57">
        <f t="shared" si="1"/>
        <v>0</v>
      </c>
      <c r="I39" s="54">
        <f t="shared" si="1"/>
        <v>0</v>
      </c>
    </row>
    <row r="40" spans="1:11">
      <c r="A40" s="603" t="s">
        <v>21</v>
      </c>
      <c r="B40" s="604"/>
      <c r="C40" s="58">
        <v>0</v>
      </c>
      <c r="D40" s="57">
        <f t="shared" si="1"/>
        <v>0</v>
      </c>
      <c r="E40" s="57">
        <f t="shared" si="1"/>
        <v>0</v>
      </c>
      <c r="F40" s="57">
        <f t="shared" si="1"/>
        <v>0</v>
      </c>
      <c r="G40" s="57">
        <f t="shared" si="1"/>
        <v>0</v>
      </c>
      <c r="H40" s="57">
        <f t="shared" si="1"/>
        <v>0</v>
      </c>
      <c r="I40" s="54">
        <f t="shared" si="1"/>
        <v>0</v>
      </c>
    </row>
    <row r="41" spans="1:11">
      <c r="A41" s="598" t="s">
        <v>20</v>
      </c>
      <c r="B41" s="599"/>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45"/>
      <c r="D44" s="446"/>
      <c r="E44" s="447"/>
      <c r="F44" s="448"/>
      <c r="G44" s="449"/>
      <c r="H44" s="445"/>
      <c r="I44" s="450"/>
    </row>
    <row r="45" spans="1:11">
      <c r="A45" s="596" t="s">
        <v>16</v>
      </c>
      <c r="B45" s="600"/>
      <c r="C45" s="436"/>
      <c r="D45" s="436"/>
      <c r="E45" s="436"/>
      <c r="F45" s="436"/>
      <c r="G45" s="436"/>
      <c r="H45" s="436"/>
      <c r="I45" s="436"/>
    </row>
    <row r="46" spans="1:11">
      <c r="A46" s="596" t="s">
        <v>15</v>
      </c>
      <c r="B46" s="597"/>
      <c r="C46" s="440"/>
      <c r="D46" s="451"/>
      <c r="E46" s="451"/>
      <c r="F46" s="451"/>
      <c r="G46" s="441"/>
      <c r="H46" s="440"/>
      <c r="I46" s="452"/>
    </row>
    <row r="47" spans="1:11" ht="15.75" thickBot="1">
      <c r="A47" s="598" t="s">
        <v>14</v>
      </c>
      <c r="B47" s="599"/>
      <c r="C47" s="453"/>
      <c r="D47" s="454"/>
      <c r="E47" s="454"/>
      <c r="F47" s="454"/>
      <c r="G47" s="455"/>
      <c r="H47" s="453"/>
      <c r="I47" s="456"/>
    </row>
    <row r="48" spans="1:11" ht="13.5" thickBot="1">
      <c r="A48" s="594" t="s">
        <v>13</v>
      </c>
      <c r="B48" s="595"/>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view="pageLayout"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659" t="s">
        <v>324</v>
      </c>
      <c r="B2" s="558"/>
      <c r="C2" s="558"/>
      <c r="D2" s="558"/>
      <c r="E2" s="558"/>
      <c r="F2" s="558"/>
      <c r="G2" s="558"/>
      <c r="H2" s="558"/>
      <c r="I2" s="558"/>
      <c r="J2" s="558"/>
      <c r="K2" s="558"/>
      <c r="L2" s="558"/>
      <c r="M2" s="558"/>
      <c r="N2" s="558"/>
      <c r="O2" s="558"/>
      <c r="P2" s="558"/>
    </row>
    <row r="4" spans="1:16" ht="18">
      <c r="A4" s="605" t="s">
        <v>113</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22"/>
      <c r="M7" s="622"/>
      <c r="N7" s="622"/>
      <c r="O7" s="622"/>
      <c r="P7" s="623"/>
    </row>
    <row r="8" spans="1:16" s="99" customFormat="1" ht="12.75" customHeight="1" thickBot="1">
      <c r="A8" s="627" t="s">
        <v>114</v>
      </c>
      <c r="B8" s="628"/>
      <c r="C8" s="98"/>
      <c r="E8" s="96"/>
      <c r="K8" s="624"/>
      <c r="L8" s="625"/>
      <c r="M8" s="625"/>
      <c r="N8" s="625"/>
      <c r="O8" s="625"/>
      <c r="P8" s="626"/>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51" customHeight="1" thickBot="1">
      <c r="A12" s="121" t="s">
        <v>49</v>
      </c>
      <c r="B12" s="122" t="s">
        <v>50</v>
      </c>
      <c r="C12" s="123" t="s">
        <v>51</v>
      </c>
      <c r="D12" s="125" t="s">
        <v>52</v>
      </c>
      <c r="E12" s="125" t="s">
        <v>53</v>
      </c>
      <c r="F12" s="122"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c r="I13" s="496"/>
      <c r="J13" s="140"/>
      <c r="K13" s="471"/>
      <c r="L13" s="472"/>
      <c r="M13" s="472"/>
      <c r="N13" s="473"/>
      <c r="O13" s="471"/>
      <c r="P13" s="474"/>
    </row>
    <row r="14" spans="1:16" ht="12.75" customHeight="1">
      <c r="A14" s="145"/>
      <c r="B14" s="483"/>
      <c r="C14" s="534"/>
      <c r="D14" s="483"/>
      <c r="E14" s="484"/>
      <c r="F14" s="483"/>
      <c r="G14" s="536"/>
      <c r="H14" s="466"/>
      <c r="I14" s="465"/>
      <c r="J14" s="140"/>
      <c r="K14" s="475"/>
      <c r="L14" s="476"/>
      <c r="M14" s="476"/>
      <c r="N14" s="477"/>
      <c r="O14" s="475"/>
      <c r="P14" s="478"/>
    </row>
    <row r="15" spans="1:16" ht="12.75" customHeight="1">
      <c r="A15" s="145"/>
      <c r="B15" s="483"/>
      <c r="C15" s="534"/>
      <c r="D15" s="483"/>
      <c r="E15" s="484"/>
      <c r="F15" s="483"/>
      <c r="G15" s="536"/>
      <c r="H15" s="466"/>
      <c r="I15" s="465"/>
      <c r="J15" s="140"/>
      <c r="K15" s="475"/>
      <c r="L15" s="476"/>
      <c r="M15" s="476"/>
      <c r="N15" s="477"/>
      <c r="O15" s="475"/>
      <c r="P15" s="478"/>
    </row>
    <row r="16" spans="1:16" ht="12.75" customHeight="1">
      <c r="A16" s="145"/>
      <c r="B16" s="483"/>
      <c r="C16" s="534"/>
      <c r="D16" s="483"/>
      <c r="E16" s="484"/>
      <c r="F16" s="483"/>
      <c r="G16" s="536"/>
      <c r="H16" s="466"/>
      <c r="I16" s="465"/>
      <c r="J16" s="140"/>
      <c r="K16" s="475"/>
      <c r="L16" s="476"/>
      <c r="M16" s="476"/>
      <c r="N16" s="477"/>
      <c r="O16" s="475"/>
      <c r="P16" s="478"/>
    </row>
    <row r="17" spans="1:16" ht="12.75" customHeight="1">
      <c r="A17" s="145"/>
      <c r="B17" s="483"/>
      <c r="C17" s="534"/>
      <c r="D17" s="483"/>
      <c r="E17" s="484"/>
      <c r="F17" s="483"/>
      <c r="G17" s="536"/>
      <c r="H17" s="466"/>
      <c r="I17" s="465"/>
      <c r="J17" s="140"/>
      <c r="K17" s="475"/>
      <c r="L17" s="476"/>
      <c r="M17" s="476"/>
      <c r="N17" s="477"/>
      <c r="O17" s="475"/>
      <c r="P17" s="478"/>
    </row>
    <row r="18" spans="1:16" ht="12.75" customHeight="1">
      <c r="A18" s="145"/>
      <c r="B18" s="146"/>
      <c r="C18" s="147">
        <v>0</v>
      </c>
      <c r="D18" s="146">
        <v>0</v>
      </c>
      <c r="E18" s="148">
        <v>0</v>
      </c>
      <c r="F18" s="146"/>
      <c r="G18" s="149"/>
      <c r="H18" s="150">
        <f t="shared" ref="H18:H49" si="0">(E18*F18)*D18</f>
        <v>0</v>
      </c>
      <c r="I18" s="139">
        <f t="shared" ref="I18:I49" si="1">(G18*H18)</f>
        <v>0</v>
      </c>
      <c r="J18" s="140"/>
      <c r="K18" s="151">
        <f t="shared" ref="K18:K49" si="2">$E18*(1+K$12)</f>
        <v>0</v>
      </c>
      <c r="L18" s="152">
        <f t="shared" ref="L18:P42" si="3">K18*(1+L$12)</f>
        <v>0</v>
      </c>
      <c r="M18" s="152">
        <f t="shared" si="3"/>
        <v>0</v>
      </c>
      <c r="N18" s="153">
        <f t="shared" si="3"/>
        <v>0</v>
      </c>
      <c r="O18" s="151">
        <f t="shared" si="3"/>
        <v>0</v>
      </c>
      <c r="P18" s="154">
        <f t="shared" si="3"/>
        <v>0</v>
      </c>
    </row>
    <row r="19" spans="1:16" ht="12.75" customHeight="1">
      <c r="A19" s="145"/>
      <c r="B19" s="146"/>
      <c r="C19" s="147">
        <v>0</v>
      </c>
      <c r="D19" s="146">
        <v>0</v>
      </c>
      <c r="E19" s="148">
        <v>0</v>
      </c>
      <c r="F19" s="146"/>
      <c r="G19" s="149"/>
      <c r="H19" s="150">
        <f t="shared" si="0"/>
        <v>0</v>
      </c>
      <c r="I19" s="139">
        <f t="shared" si="1"/>
        <v>0</v>
      </c>
      <c r="J19" s="140"/>
      <c r="K19" s="151">
        <f t="shared" si="2"/>
        <v>0</v>
      </c>
      <c r="L19" s="152">
        <f t="shared" si="3"/>
        <v>0</v>
      </c>
      <c r="M19" s="152">
        <f t="shared" si="3"/>
        <v>0</v>
      </c>
      <c r="N19" s="153">
        <f t="shared" si="3"/>
        <v>0</v>
      </c>
      <c r="O19" s="151">
        <f t="shared" si="3"/>
        <v>0</v>
      </c>
      <c r="P19" s="154">
        <f t="shared" si="3"/>
        <v>0</v>
      </c>
    </row>
    <row r="20" spans="1:16" ht="12.75" customHeight="1">
      <c r="A20" s="145"/>
      <c r="B20" s="146"/>
      <c r="C20" s="147">
        <v>0</v>
      </c>
      <c r="D20" s="146">
        <v>0</v>
      </c>
      <c r="E20" s="148">
        <v>0</v>
      </c>
      <c r="F20" s="146"/>
      <c r="G20" s="149"/>
      <c r="H20" s="150">
        <f t="shared" si="0"/>
        <v>0</v>
      </c>
      <c r="I20" s="139">
        <f t="shared" si="1"/>
        <v>0</v>
      </c>
      <c r="J20" s="140"/>
      <c r="K20" s="151">
        <f t="shared" si="2"/>
        <v>0</v>
      </c>
      <c r="L20" s="152">
        <f t="shared" si="3"/>
        <v>0</v>
      </c>
      <c r="M20" s="152">
        <f t="shared" si="3"/>
        <v>0</v>
      </c>
      <c r="N20" s="153">
        <f t="shared" si="3"/>
        <v>0</v>
      </c>
      <c r="O20" s="151">
        <f t="shared" si="3"/>
        <v>0</v>
      </c>
      <c r="P20" s="154">
        <f t="shared" si="3"/>
        <v>0</v>
      </c>
    </row>
    <row r="21" spans="1:16" ht="12.75" customHeight="1">
      <c r="A21" s="145"/>
      <c r="B21" s="146"/>
      <c r="C21" s="147">
        <v>0</v>
      </c>
      <c r="D21" s="146">
        <v>0</v>
      </c>
      <c r="E21" s="148">
        <v>0</v>
      </c>
      <c r="F21" s="146"/>
      <c r="G21" s="149"/>
      <c r="H21" s="150">
        <f t="shared" si="0"/>
        <v>0</v>
      </c>
      <c r="I21" s="139">
        <f t="shared" si="1"/>
        <v>0</v>
      </c>
      <c r="J21" s="140"/>
      <c r="K21" s="151">
        <f t="shared" si="2"/>
        <v>0</v>
      </c>
      <c r="L21" s="152">
        <f t="shared" si="3"/>
        <v>0</v>
      </c>
      <c r="M21" s="152">
        <f t="shared" si="3"/>
        <v>0</v>
      </c>
      <c r="N21" s="153">
        <f t="shared" si="3"/>
        <v>0</v>
      </c>
      <c r="O21" s="151">
        <f t="shared" si="3"/>
        <v>0</v>
      </c>
      <c r="P21" s="154">
        <f t="shared" si="3"/>
        <v>0</v>
      </c>
    </row>
    <row r="22" spans="1:16" ht="12.75" customHeight="1">
      <c r="A22" s="145"/>
      <c r="B22" s="146"/>
      <c r="C22" s="147">
        <v>0</v>
      </c>
      <c r="D22" s="146">
        <v>0</v>
      </c>
      <c r="E22" s="148">
        <v>0</v>
      </c>
      <c r="F22" s="146"/>
      <c r="G22" s="149"/>
      <c r="H22" s="150">
        <f t="shared" si="0"/>
        <v>0</v>
      </c>
      <c r="I22" s="139">
        <f t="shared" si="1"/>
        <v>0</v>
      </c>
      <c r="J22" s="140"/>
      <c r="K22" s="151">
        <f t="shared" si="2"/>
        <v>0</v>
      </c>
      <c r="L22" s="152">
        <f t="shared" si="3"/>
        <v>0</v>
      </c>
      <c r="M22" s="152">
        <f t="shared" si="3"/>
        <v>0</v>
      </c>
      <c r="N22" s="153">
        <f t="shared" si="3"/>
        <v>0</v>
      </c>
      <c r="O22" s="151">
        <f t="shared" si="3"/>
        <v>0</v>
      </c>
      <c r="P22" s="154">
        <f t="shared" si="3"/>
        <v>0</v>
      </c>
    </row>
    <row r="23" spans="1:16" ht="12.75" customHeight="1">
      <c r="A23" s="145"/>
      <c r="B23" s="146"/>
      <c r="C23" s="147">
        <v>0</v>
      </c>
      <c r="D23" s="146">
        <v>0</v>
      </c>
      <c r="E23" s="148">
        <v>0</v>
      </c>
      <c r="F23" s="146"/>
      <c r="G23" s="149"/>
      <c r="H23" s="150">
        <f t="shared" si="0"/>
        <v>0</v>
      </c>
      <c r="I23" s="139">
        <f t="shared" si="1"/>
        <v>0</v>
      </c>
      <c r="J23" s="140"/>
      <c r="K23" s="151">
        <f t="shared" si="2"/>
        <v>0</v>
      </c>
      <c r="L23" s="152">
        <f t="shared" si="3"/>
        <v>0</v>
      </c>
      <c r="M23" s="152">
        <f t="shared" si="3"/>
        <v>0</v>
      </c>
      <c r="N23" s="153">
        <f t="shared" si="3"/>
        <v>0</v>
      </c>
      <c r="O23" s="151">
        <f t="shared" si="3"/>
        <v>0</v>
      </c>
      <c r="P23" s="154">
        <f t="shared" si="3"/>
        <v>0</v>
      </c>
    </row>
    <row r="24" spans="1:16" ht="12.75" customHeight="1">
      <c r="A24" s="145"/>
      <c r="B24" s="146"/>
      <c r="C24" s="147">
        <v>0</v>
      </c>
      <c r="D24" s="146">
        <v>0</v>
      </c>
      <c r="E24" s="148">
        <v>0</v>
      </c>
      <c r="F24" s="146"/>
      <c r="G24" s="149"/>
      <c r="H24" s="150">
        <f t="shared" si="0"/>
        <v>0</v>
      </c>
      <c r="I24" s="139">
        <f t="shared" si="1"/>
        <v>0</v>
      </c>
      <c r="J24" s="140"/>
      <c r="K24" s="151">
        <f t="shared" si="2"/>
        <v>0</v>
      </c>
      <c r="L24" s="152">
        <f t="shared" si="3"/>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s="140" customFormat="1" ht="12.75" customHeight="1">
      <c r="A35" s="145"/>
      <c r="B35" s="146"/>
      <c r="C35" s="147">
        <v>0</v>
      </c>
      <c r="D35" s="146">
        <v>0</v>
      </c>
      <c r="E35" s="148">
        <v>0</v>
      </c>
      <c r="F35" s="146"/>
      <c r="G35" s="149"/>
      <c r="H35" s="150">
        <f t="shared" si="0"/>
        <v>0</v>
      </c>
      <c r="I35" s="139">
        <f t="shared" si="1"/>
        <v>0</v>
      </c>
      <c r="K35" s="151">
        <f t="shared" si="2"/>
        <v>0</v>
      </c>
      <c r="L35" s="152">
        <f t="shared" si="3"/>
        <v>0</v>
      </c>
      <c r="M35" s="152">
        <f t="shared" si="3"/>
        <v>0</v>
      </c>
      <c r="N35" s="153">
        <f t="shared" si="3"/>
        <v>0</v>
      </c>
      <c r="O35" s="151">
        <f t="shared" si="3"/>
        <v>0</v>
      </c>
      <c r="P35" s="154">
        <f t="shared" si="3"/>
        <v>0</v>
      </c>
    </row>
    <row r="36" spans="1:16" s="140" customFormat="1" ht="12.75" customHeight="1">
      <c r="A36" s="145"/>
      <c r="B36" s="146"/>
      <c r="C36" s="147">
        <v>0</v>
      </c>
      <c r="D36" s="146">
        <v>0</v>
      </c>
      <c r="E36" s="148">
        <v>0</v>
      </c>
      <c r="F36" s="146"/>
      <c r="G36" s="149"/>
      <c r="H36" s="150">
        <f t="shared" si="0"/>
        <v>0</v>
      </c>
      <c r="I36" s="139">
        <f t="shared" si="1"/>
        <v>0</v>
      </c>
      <c r="K36" s="151">
        <f t="shared" si="2"/>
        <v>0</v>
      </c>
      <c r="L36" s="152">
        <f t="shared" si="3"/>
        <v>0</v>
      </c>
      <c r="M36" s="152">
        <f t="shared" si="3"/>
        <v>0</v>
      </c>
      <c r="N36" s="153">
        <f t="shared" si="3"/>
        <v>0</v>
      </c>
      <c r="O36" s="151">
        <f t="shared" si="3"/>
        <v>0</v>
      </c>
      <c r="P36" s="154">
        <f t="shared" si="3"/>
        <v>0</v>
      </c>
    </row>
    <row r="37" spans="1:16" s="140" customFormat="1" ht="12.75" customHeight="1">
      <c r="A37" s="145"/>
      <c r="B37" s="146"/>
      <c r="C37" s="147">
        <v>0</v>
      </c>
      <c r="D37" s="146">
        <v>0</v>
      </c>
      <c r="E37" s="148">
        <v>0</v>
      </c>
      <c r="F37" s="146"/>
      <c r="G37" s="149"/>
      <c r="H37" s="150">
        <f t="shared" si="0"/>
        <v>0</v>
      </c>
      <c r="I37" s="139">
        <f t="shared" si="1"/>
        <v>0</v>
      </c>
      <c r="K37" s="151">
        <f t="shared" si="2"/>
        <v>0</v>
      </c>
      <c r="L37" s="152">
        <f t="shared" si="3"/>
        <v>0</v>
      </c>
      <c r="M37" s="152">
        <f t="shared" si="3"/>
        <v>0</v>
      </c>
      <c r="N37" s="153">
        <f t="shared" si="3"/>
        <v>0</v>
      </c>
      <c r="O37" s="151">
        <f t="shared" si="3"/>
        <v>0</v>
      </c>
      <c r="P37" s="154">
        <f t="shared" si="3"/>
        <v>0</v>
      </c>
    </row>
    <row r="38" spans="1:16" s="140" customFormat="1" ht="12.75" customHeight="1">
      <c r="A38" s="145"/>
      <c r="B38" s="146"/>
      <c r="C38" s="147">
        <v>0</v>
      </c>
      <c r="D38" s="146">
        <v>0</v>
      </c>
      <c r="E38" s="148">
        <v>0</v>
      </c>
      <c r="F38" s="146"/>
      <c r="G38" s="149"/>
      <c r="H38" s="150">
        <f t="shared" si="0"/>
        <v>0</v>
      </c>
      <c r="I38" s="139">
        <f t="shared" si="1"/>
        <v>0</v>
      </c>
      <c r="K38" s="151">
        <f t="shared" si="2"/>
        <v>0</v>
      </c>
      <c r="L38" s="152">
        <f t="shared" si="3"/>
        <v>0</v>
      </c>
      <c r="M38" s="152">
        <f t="shared" si="3"/>
        <v>0</v>
      </c>
      <c r="N38" s="153">
        <f t="shared" si="3"/>
        <v>0</v>
      </c>
      <c r="O38" s="151">
        <f t="shared" si="3"/>
        <v>0</v>
      </c>
      <c r="P38" s="154">
        <f t="shared" si="3"/>
        <v>0</v>
      </c>
    </row>
    <row r="39" spans="1:16" s="140" customFormat="1" ht="12.75" customHeight="1">
      <c r="A39" s="145"/>
      <c r="B39" s="146"/>
      <c r="C39" s="147">
        <v>0</v>
      </c>
      <c r="D39" s="146">
        <v>0</v>
      </c>
      <c r="E39" s="148">
        <v>0</v>
      </c>
      <c r="F39" s="146"/>
      <c r="G39" s="149"/>
      <c r="H39" s="150">
        <f t="shared" si="0"/>
        <v>0</v>
      </c>
      <c r="I39" s="139">
        <f t="shared" si="1"/>
        <v>0</v>
      </c>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ref="L43:P47" si="4">K43*(1+L$12)</f>
        <v>0</v>
      </c>
      <c r="M43" s="152">
        <f t="shared" si="4"/>
        <v>0</v>
      </c>
      <c r="N43" s="153">
        <f t="shared" si="4"/>
        <v>0</v>
      </c>
      <c r="O43" s="151">
        <f t="shared" si="4"/>
        <v>0</v>
      </c>
      <c r="P43" s="154">
        <f t="shared" si="4"/>
        <v>0</v>
      </c>
    </row>
    <row r="44" spans="1:16">
      <c r="A44" s="145"/>
      <c r="B44" s="146"/>
      <c r="C44" s="147">
        <v>0</v>
      </c>
      <c r="D44" s="146">
        <v>0</v>
      </c>
      <c r="E44" s="148">
        <v>0</v>
      </c>
      <c r="F44" s="146"/>
      <c r="G44" s="149"/>
      <c r="H44" s="150">
        <f t="shared" si="0"/>
        <v>0</v>
      </c>
      <c r="I44" s="139">
        <f t="shared" si="1"/>
        <v>0</v>
      </c>
      <c r="J44" s="140"/>
      <c r="K44" s="151">
        <f t="shared" si="2"/>
        <v>0</v>
      </c>
      <c r="L44" s="152">
        <f t="shared" si="4"/>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K45*(1+L$12)</f>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N47*(1+O$12)</f>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L48*(1+M$12)</f>
        <v>0</v>
      </c>
      <c r="N48" s="153">
        <f>M48*(1+N$12)</f>
        <v>0</v>
      </c>
      <c r="O48" s="151">
        <f>N48*(1+O$12)</f>
        <v>0</v>
      </c>
      <c r="P48" s="154">
        <f>O48*(1+P$12)</f>
        <v>0</v>
      </c>
    </row>
    <row r="49" spans="1:16" ht="13.5" thickBot="1">
      <c r="A49" s="155"/>
      <c r="B49" s="156"/>
      <c r="C49" s="157">
        <v>0</v>
      </c>
      <c r="D49" s="156">
        <v>0</v>
      </c>
      <c r="E49" s="158">
        <v>0</v>
      </c>
      <c r="F49" s="156"/>
      <c r="G49" s="159"/>
      <c r="H49" s="160">
        <f t="shared" si="0"/>
        <v>0</v>
      </c>
      <c r="I49" s="161">
        <f t="shared" si="1"/>
        <v>0</v>
      </c>
      <c r="J49" s="140"/>
      <c r="K49" s="162">
        <f t="shared" si="2"/>
        <v>0</v>
      </c>
      <c r="L49" s="163">
        <f>K49*(1+L$12)</f>
        <v>0</v>
      </c>
      <c r="M49" s="163">
        <f>L49*(1+M$12)</f>
        <v>0</v>
      </c>
      <c r="N49" s="164">
        <f>M49*(1+N$12)</f>
        <v>0</v>
      </c>
      <c r="O49" s="162">
        <f>N49*(1+O$12)</f>
        <v>0</v>
      </c>
      <c r="P49" s="165">
        <f>O49*(1+P$12)</f>
        <v>0</v>
      </c>
    </row>
    <row r="50" spans="1:16" ht="13.5" thickBot="1">
      <c r="A50" s="140"/>
      <c r="B50" s="166"/>
      <c r="C50" s="167"/>
      <c r="D50" s="166"/>
      <c r="E50" s="616"/>
      <c r="F50" s="616"/>
      <c r="G50" s="617"/>
      <c r="H50" s="168">
        <f>SUM(H13:H49)</f>
        <v>0</v>
      </c>
      <c r="I50" s="169">
        <f>SUM(I13:I49)</f>
        <v>0</v>
      </c>
      <c r="J50" s="140"/>
      <c r="K50" s="170"/>
      <c r="L50" s="170"/>
      <c r="M50" s="170"/>
      <c r="N50" s="170"/>
      <c r="O50" s="170"/>
      <c r="P50" s="170"/>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ht="18">
      <c r="A2" s="659" t="s">
        <v>324</v>
      </c>
      <c r="B2" s="558"/>
      <c r="C2" s="558"/>
      <c r="D2" s="558"/>
      <c r="E2" s="558"/>
      <c r="F2" s="558"/>
      <c r="G2" s="558"/>
      <c r="H2" s="558"/>
      <c r="I2" s="558"/>
      <c r="J2" s="558"/>
    </row>
    <row r="4" spans="1:10" ht="18">
      <c r="A4" s="605" t="s">
        <v>113</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114</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c r="F12" s="173"/>
      <c r="G12" s="173"/>
      <c r="H12" s="174"/>
      <c r="I12" s="175"/>
      <c r="J12" s="176"/>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7"/>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7"/>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c r="A28" s="178"/>
      <c r="B28" s="634" t="s">
        <v>59</v>
      </c>
      <c r="C28" s="604"/>
      <c r="D28" s="58">
        <v>0</v>
      </c>
      <c r="E28" s="57">
        <f t="shared" si="0"/>
        <v>0</v>
      </c>
      <c r="F28" s="57">
        <f t="shared" si="0"/>
        <v>0</v>
      </c>
      <c r="G28" s="57">
        <f t="shared" si="0"/>
        <v>0</v>
      </c>
      <c r="H28" s="56">
        <f t="shared" si="0"/>
        <v>0</v>
      </c>
      <c r="I28" s="55">
        <f t="shared" si="0"/>
        <v>0</v>
      </c>
      <c r="J28" s="54">
        <f t="shared" si="0"/>
        <v>0</v>
      </c>
    </row>
    <row r="29" spans="1:16" ht="13.5" thickBot="1">
      <c r="A29" s="179"/>
      <c r="B29" s="634" t="s">
        <v>59</v>
      </c>
      <c r="C29" s="604"/>
      <c r="D29" s="58">
        <v>0</v>
      </c>
      <c r="E29" s="57">
        <f t="shared" si="0"/>
        <v>0</v>
      </c>
      <c r="F29" s="57">
        <f t="shared" si="0"/>
        <v>0</v>
      </c>
      <c r="G29" s="57">
        <f t="shared" si="0"/>
        <v>0</v>
      </c>
      <c r="H29" s="56">
        <f t="shared" si="0"/>
        <v>0</v>
      </c>
      <c r="I29" s="55">
        <f t="shared" si="0"/>
        <v>0</v>
      </c>
      <c r="J29" s="54">
        <f t="shared" si="0"/>
        <v>0</v>
      </c>
      <c r="K29" s="185"/>
      <c r="L29" s="185"/>
      <c r="M29" s="185"/>
      <c r="N29" s="185"/>
      <c r="O29" s="185"/>
      <c r="P29" s="185"/>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63"/>
  <sheetViews>
    <sheetView view="pageLayout" zoomScale="115" zoomScaleNormal="100" zoomScaleSheetLayoutView="100" zoomScalePageLayoutView="115" workbookViewId="0">
      <selection activeCell="B19" sqref="B19:C19"/>
    </sheetView>
  </sheetViews>
  <sheetFormatPr defaultColWidth="9" defaultRowHeight="12.75"/>
  <cols>
    <col min="1" max="1" width="3" style="1" customWidth="1"/>
    <col min="2" max="2" width="15.28515625" style="1" customWidth="1"/>
    <col min="3" max="3" width="19.42578125" style="1" customWidth="1"/>
    <col min="4" max="4" width="12.7109375" style="1" customWidth="1"/>
    <col min="5" max="11" width="11.28515625" style="1" customWidth="1"/>
    <col min="12" max="16384" width="9" style="1"/>
  </cols>
  <sheetData>
    <row r="1" spans="1:11">
      <c r="A1" s="360" t="s">
        <v>233</v>
      </c>
    </row>
    <row r="2" spans="1:11" ht="33.950000000000003" customHeight="1">
      <c r="A2" s="198" t="s">
        <v>42</v>
      </c>
      <c r="B2" s="659" t="s">
        <v>325</v>
      </c>
      <c r="C2" s="558"/>
      <c r="D2" s="558"/>
      <c r="E2" s="558"/>
      <c r="F2" s="558"/>
      <c r="G2" s="558"/>
      <c r="H2" s="558"/>
      <c r="I2" s="558"/>
      <c r="J2" s="558"/>
      <c r="K2" s="558"/>
    </row>
    <row r="4" spans="1:11" ht="18">
      <c r="B4" s="605" t="s">
        <v>113</v>
      </c>
      <c r="C4" s="605"/>
      <c r="D4" s="605"/>
      <c r="E4" s="605"/>
      <c r="F4" s="605"/>
      <c r="G4" s="605"/>
      <c r="H4" s="605"/>
      <c r="I4" s="605"/>
      <c r="J4" s="605"/>
      <c r="K4" s="605"/>
    </row>
    <row r="5" spans="1:11" ht="12.75" customHeight="1">
      <c r="C5" s="93"/>
      <c r="D5" s="93"/>
      <c r="E5" s="93"/>
      <c r="F5" s="93"/>
      <c r="G5" s="93"/>
      <c r="H5" s="93"/>
      <c r="I5" s="93"/>
      <c r="J5" s="93"/>
      <c r="K5" s="93"/>
    </row>
    <row r="6" spans="1:11" ht="12.75" customHeight="1" thickBot="1">
      <c r="C6" s="93"/>
      <c r="D6" s="93"/>
      <c r="E6" s="93"/>
      <c r="F6" s="93"/>
      <c r="G6" s="93"/>
      <c r="H6" s="93"/>
      <c r="I6" s="93"/>
      <c r="J6" s="93"/>
      <c r="K6" s="93"/>
    </row>
    <row r="7" spans="1:11" ht="12.75" customHeight="1" thickBot="1">
      <c r="B7" s="635" t="s">
        <v>115</v>
      </c>
      <c r="C7" s="636"/>
      <c r="E7" s="93"/>
      <c r="F7" s="93"/>
      <c r="G7" s="93"/>
      <c r="H7" s="93"/>
      <c r="I7" s="93"/>
      <c r="J7" s="93"/>
      <c r="K7" s="93"/>
    </row>
    <row r="8" spans="1:11" ht="12.75" customHeight="1" thickBot="1">
      <c r="B8" s="676" t="s">
        <v>114</v>
      </c>
      <c r="C8" s="677"/>
      <c r="E8" s="91"/>
    </row>
    <row r="9" spans="1:11" ht="12.75" customHeight="1" thickBot="1">
      <c r="B9" s="629"/>
      <c r="C9" s="630"/>
      <c r="E9" s="678" t="s">
        <v>9</v>
      </c>
      <c r="F9" s="680" t="s">
        <v>8</v>
      </c>
      <c r="G9" s="680" t="s">
        <v>7</v>
      </c>
      <c r="H9" s="680" t="s">
        <v>6</v>
      </c>
      <c r="I9" s="682" t="s">
        <v>5</v>
      </c>
      <c r="J9" s="678" t="s">
        <v>3</v>
      </c>
      <c r="K9" s="674" t="s">
        <v>2</v>
      </c>
    </row>
    <row r="10" spans="1:11" ht="12.75" customHeight="1" thickBot="1">
      <c r="B10" s="98"/>
      <c r="C10" s="98"/>
      <c r="E10" s="679"/>
      <c r="F10" s="681"/>
      <c r="G10" s="681"/>
      <c r="H10" s="681"/>
      <c r="I10" s="683"/>
      <c r="J10" s="679"/>
      <c r="K10" s="675"/>
    </row>
    <row r="11" spans="1:11" ht="12.75" customHeight="1">
      <c r="E11" s="199">
        <v>43191</v>
      </c>
      <c r="F11" s="200">
        <v>43556</v>
      </c>
      <c r="G11" s="201">
        <v>43922</v>
      </c>
      <c r="H11" s="202">
        <v>44287</v>
      </c>
      <c r="I11" s="202">
        <v>44652</v>
      </c>
      <c r="J11" s="203">
        <v>45017</v>
      </c>
      <c r="K11" s="204">
        <v>45383</v>
      </c>
    </row>
    <row r="12" spans="1:11" ht="12.75" customHeight="1" thickBot="1">
      <c r="E12" s="7">
        <v>43555</v>
      </c>
      <c r="F12" s="9">
        <v>43921</v>
      </c>
      <c r="G12" s="9">
        <v>44287</v>
      </c>
      <c r="H12" s="9">
        <v>44653</v>
      </c>
      <c r="I12" s="205">
        <v>45019</v>
      </c>
      <c r="J12" s="7">
        <v>45382</v>
      </c>
      <c r="K12" s="6">
        <v>45747</v>
      </c>
    </row>
    <row r="13" spans="1:11" ht="12.75" customHeight="1">
      <c r="A13" s="670" t="s">
        <v>116</v>
      </c>
      <c r="B13" s="637" t="s">
        <v>117</v>
      </c>
      <c r="C13" s="639" t="s">
        <v>118</v>
      </c>
      <c r="D13" s="640"/>
      <c r="E13" s="172" t="s">
        <v>39</v>
      </c>
      <c r="F13" s="503"/>
      <c r="G13" s="503"/>
      <c r="H13" s="503"/>
      <c r="I13" s="504"/>
      <c r="J13" s="505"/>
      <c r="K13" s="506"/>
    </row>
    <row r="14" spans="1:11" ht="12.75" customHeight="1">
      <c r="A14" s="671"/>
      <c r="B14" s="638"/>
      <c r="C14" s="641"/>
      <c r="D14" s="642"/>
      <c r="E14" s="76"/>
      <c r="F14" s="75"/>
      <c r="G14" s="75"/>
      <c r="H14" s="75"/>
      <c r="I14" s="74"/>
      <c r="J14" s="72"/>
      <c r="K14" s="73"/>
    </row>
    <row r="15" spans="1:11" ht="12.75" customHeight="1">
      <c r="A15" s="206">
        <v>1</v>
      </c>
      <c r="B15" s="207" t="s">
        <v>119</v>
      </c>
      <c r="C15" s="668" t="s">
        <v>120</v>
      </c>
      <c r="D15" s="669"/>
      <c r="E15" s="436"/>
      <c r="F15" s="414"/>
      <c r="G15" s="414"/>
      <c r="H15" s="414"/>
      <c r="I15" s="431"/>
      <c r="J15" s="430"/>
      <c r="K15" s="415"/>
    </row>
    <row r="16" spans="1:11" ht="12.75" customHeight="1">
      <c r="A16" s="206">
        <v>2</v>
      </c>
      <c r="B16" s="207" t="s">
        <v>121</v>
      </c>
      <c r="C16" s="668" t="s">
        <v>122</v>
      </c>
      <c r="D16" s="669"/>
      <c r="E16" s="436"/>
      <c r="F16" s="414"/>
      <c r="G16" s="414"/>
      <c r="H16" s="414"/>
      <c r="I16" s="431"/>
      <c r="J16" s="430"/>
      <c r="K16" s="415"/>
    </row>
    <row r="17" spans="1:11" ht="12.75" customHeight="1">
      <c r="A17" s="206">
        <v>3</v>
      </c>
      <c r="B17" s="207" t="s">
        <v>123</v>
      </c>
      <c r="C17" s="668" t="s">
        <v>124</v>
      </c>
      <c r="D17" s="669"/>
      <c r="E17" s="436"/>
      <c r="F17" s="414"/>
      <c r="G17" s="414"/>
      <c r="H17" s="414"/>
      <c r="I17" s="431"/>
      <c r="J17" s="430"/>
      <c r="K17" s="415"/>
    </row>
    <row r="18" spans="1:11" ht="12.75" customHeight="1">
      <c r="A18" s="206">
        <v>4</v>
      </c>
      <c r="B18" s="178"/>
      <c r="C18" s="666" t="s">
        <v>125</v>
      </c>
      <c r="D18" s="667"/>
      <c r="E18" s="58">
        <v>0</v>
      </c>
      <c r="F18" s="57">
        <f t="shared" ref="F18:K32" si="0">(E18*F$13)+E18</f>
        <v>0</v>
      </c>
      <c r="G18" s="57">
        <f t="shared" si="0"/>
        <v>0</v>
      </c>
      <c r="H18" s="57">
        <f t="shared" si="0"/>
        <v>0</v>
      </c>
      <c r="I18" s="56">
        <f t="shared" si="0"/>
        <v>0</v>
      </c>
      <c r="J18" s="55">
        <f t="shared" si="0"/>
        <v>0</v>
      </c>
      <c r="K18" s="54">
        <f t="shared" si="0"/>
        <v>0</v>
      </c>
    </row>
    <row r="19" spans="1:11" ht="12.75" customHeight="1">
      <c r="A19" s="206">
        <v>5</v>
      </c>
      <c r="B19" s="178"/>
      <c r="C19" s="666" t="s">
        <v>125</v>
      </c>
      <c r="D19" s="667"/>
      <c r="E19" s="58">
        <v>0</v>
      </c>
      <c r="F19" s="57">
        <f t="shared" si="0"/>
        <v>0</v>
      </c>
      <c r="G19" s="57">
        <f t="shared" si="0"/>
        <v>0</v>
      </c>
      <c r="H19" s="57">
        <f t="shared" si="0"/>
        <v>0</v>
      </c>
      <c r="I19" s="56">
        <f t="shared" si="0"/>
        <v>0</v>
      </c>
      <c r="J19" s="55">
        <f t="shared" si="0"/>
        <v>0</v>
      </c>
      <c r="K19" s="54">
        <f t="shared" si="0"/>
        <v>0</v>
      </c>
    </row>
    <row r="20" spans="1:11" ht="12.75" customHeight="1">
      <c r="A20" s="206">
        <v>6</v>
      </c>
      <c r="B20" s="178"/>
      <c r="C20" s="666" t="s">
        <v>125</v>
      </c>
      <c r="D20" s="667"/>
      <c r="E20" s="58">
        <v>0</v>
      </c>
      <c r="F20" s="57">
        <f t="shared" si="0"/>
        <v>0</v>
      </c>
      <c r="G20" s="57">
        <f t="shared" si="0"/>
        <v>0</v>
      </c>
      <c r="H20" s="57">
        <f t="shared" si="0"/>
        <v>0</v>
      </c>
      <c r="I20" s="56">
        <f t="shared" si="0"/>
        <v>0</v>
      </c>
      <c r="J20" s="55">
        <f t="shared" si="0"/>
        <v>0</v>
      </c>
      <c r="K20" s="54">
        <f t="shared" si="0"/>
        <v>0</v>
      </c>
    </row>
    <row r="21" spans="1:11" ht="12.75" customHeight="1">
      <c r="A21" s="206">
        <v>7</v>
      </c>
      <c r="B21" s="178"/>
      <c r="C21" s="666" t="s">
        <v>125</v>
      </c>
      <c r="D21" s="667"/>
      <c r="E21" s="58">
        <v>0</v>
      </c>
      <c r="F21" s="57">
        <f t="shared" si="0"/>
        <v>0</v>
      </c>
      <c r="G21" s="57">
        <f t="shared" si="0"/>
        <v>0</v>
      </c>
      <c r="H21" s="57">
        <f t="shared" si="0"/>
        <v>0</v>
      </c>
      <c r="I21" s="56">
        <f t="shared" si="0"/>
        <v>0</v>
      </c>
      <c r="J21" s="55">
        <f t="shared" si="0"/>
        <v>0</v>
      </c>
      <c r="K21" s="54">
        <f t="shared" si="0"/>
        <v>0</v>
      </c>
    </row>
    <row r="22" spans="1:11" ht="12.75" customHeight="1">
      <c r="A22" s="206">
        <v>8</v>
      </c>
      <c r="B22" s="178"/>
      <c r="C22" s="666" t="s">
        <v>125</v>
      </c>
      <c r="D22" s="667"/>
      <c r="E22" s="58">
        <v>0</v>
      </c>
      <c r="F22" s="57">
        <f t="shared" si="0"/>
        <v>0</v>
      </c>
      <c r="G22" s="57">
        <f t="shared" si="0"/>
        <v>0</v>
      </c>
      <c r="H22" s="57">
        <f t="shared" si="0"/>
        <v>0</v>
      </c>
      <c r="I22" s="56">
        <f t="shared" si="0"/>
        <v>0</v>
      </c>
      <c r="J22" s="55">
        <f t="shared" si="0"/>
        <v>0</v>
      </c>
      <c r="K22" s="54">
        <f t="shared" si="0"/>
        <v>0</v>
      </c>
    </row>
    <row r="23" spans="1:11" ht="12.75" customHeight="1">
      <c r="A23" s="206">
        <v>9</v>
      </c>
      <c r="B23" s="178"/>
      <c r="C23" s="666" t="s">
        <v>125</v>
      </c>
      <c r="D23" s="667"/>
      <c r="E23" s="58">
        <v>0</v>
      </c>
      <c r="F23" s="57">
        <f t="shared" si="0"/>
        <v>0</v>
      </c>
      <c r="G23" s="57">
        <f t="shared" si="0"/>
        <v>0</v>
      </c>
      <c r="H23" s="57">
        <f t="shared" si="0"/>
        <v>0</v>
      </c>
      <c r="I23" s="56">
        <f t="shared" si="0"/>
        <v>0</v>
      </c>
      <c r="J23" s="55">
        <f t="shared" si="0"/>
        <v>0</v>
      </c>
      <c r="K23" s="54">
        <f t="shared" si="0"/>
        <v>0</v>
      </c>
    </row>
    <row r="24" spans="1:11" ht="12.75" customHeight="1">
      <c r="A24" s="206">
        <v>10</v>
      </c>
      <c r="B24" s="178"/>
      <c r="C24" s="666" t="s">
        <v>125</v>
      </c>
      <c r="D24" s="667"/>
      <c r="E24" s="58">
        <v>0</v>
      </c>
      <c r="F24" s="57">
        <f t="shared" si="0"/>
        <v>0</v>
      </c>
      <c r="G24" s="57">
        <f t="shared" si="0"/>
        <v>0</v>
      </c>
      <c r="H24" s="57">
        <f t="shared" si="0"/>
        <v>0</v>
      </c>
      <c r="I24" s="56">
        <f t="shared" si="0"/>
        <v>0</v>
      </c>
      <c r="J24" s="55">
        <f t="shared" si="0"/>
        <v>0</v>
      </c>
      <c r="K24" s="54">
        <f t="shared" si="0"/>
        <v>0</v>
      </c>
    </row>
    <row r="25" spans="1:11" ht="12.75" customHeight="1">
      <c r="A25" s="206">
        <v>11</v>
      </c>
      <c r="B25" s="178"/>
      <c r="C25" s="666" t="s">
        <v>125</v>
      </c>
      <c r="D25" s="667"/>
      <c r="E25" s="58">
        <v>0</v>
      </c>
      <c r="F25" s="57">
        <f t="shared" si="0"/>
        <v>0</v>
      </c>
      <c r="G25" s="57">
        <f t="shared" si="0"/>
        <v>0</v>
      </c>
      <c r="H25" s="57">
        <f t="shared" si="0"/>
        <v>0</v>
      </c>
      <c r="I25" s="56">
        <f t="shared" si="0"/>
        <v>0</v>
      </c>
      <c r="J25" s="55">
        <f t="shared" si="0"/>
        <v>0</v>
      </c>
      <c r="K25" s="54">
        <f t="shared" si="0"/>
        <v>0</v>
      </c>
    </row>
    <row r="26" spans="1:11" ht="12.75" customHeight="1">
      <c r="A26" s="206">
        <v>12</v>
      </c>
      <c r="B26" s="178"/>
      <c r="C26" s="666" t="s">
        <v>125</v>
      </c>
      <c r="D26" s="667"/>
      <c r="E26" s="58">
        <v>0</v>
      </c>
      <c r="F26" s="57">
        <f t="shared" si="0"/>
        <v>0</v>
      </c>
      <c r="G26" s="57">
        <f t="shared" si="0"/>
        <v>0</v>
      </c>
      <c r="H26" s="57">
        <f t="shared" si="0"/>
        <v>0</v>
      </c>
      <c r="I26" s="56">
        <f t="shared" si="0"/>
        <v>0</v>
      </c>
      <c r="J26" s="55">
        <f t="shared" si="0"/>
        <v>0</v>
      </c>
      <c r="K26" s="54">
        <f t="shared" si="0"/>
        <v>0</v>
      </c>
    </row>
    <row r="27" spans="1:11" ht="12.75" customHeight="1">
      <c r="A27" s="206">
        <v>13</v>
      </c>
      <c r="B27" s="178"/>
      <c r="C27" s="666" t="s">
        <v>125</v>
      </c>
      <c r="D27" s="667"/>
      <c r="E27" s="58">
        <v>0</v>
      </c>
      <c r="F27" s="57">
        <f t="shared" si="0"/>
        <v>0</v>
      </c>
      <c r="G27" s="57">
        <f t="shared" si="0"/>
        <v>0</v>
      </c>
      <c r="H27" s="57">
        <f t="shared" si="0"/>
        <v>0</v>
      </c>
      <c r="I27" s="56">
        <f t="shared" si="0"/>
        <v>0</v>
      </c>
      <c r="J27" s="55">
        <f t="shared" si="0"/>
        <v>0</v>
      </c>
      <c r="K27" s="54">
        <f t="shared" si="0"/>
        <v>0</v>
      </c>
    </row>
    <row r="28" spans="1:11" ht="12.75" customHeight="1">
      <c r="A28" s="206">
        <v>14</v>
      </c>
      <c r="B28" s="178"/>
      <c r="C28" s="666" t="s">
        <v>125</v>
      </c>
      <c r="D28" s="667"/>
      <c r="E28" s="58">
        <v>0</v>
      </c>
      <c r="F28" s="57">
        <f t="shared" si="0"/>
        <v>0</v>
      </c>
      <c r="G28" s="57">
        <f t="shared" si="0"/>
        <v>0</v>
      </c>
      <c r="H28" s="57">
        <f t="shared" si="0"/>
        <v>0</v>
      </c>
      <c r="I28" s="56">
        <f t="shared" si="0"/>
        <v>0</v>
      </c>
      <c r="J28" s="55">
        <f t="shared" si="0"/>
        <v>0</v>
      </c>
      <c r="K28" s="54">
        <f t="shared" si="0"/>
        <v>0</v>
      </c>
    </row>
    <row r="29" spans="1:11" ht="12.75" customHeight="1">
      <c r="A29" s="206">
        <v>15</v>
      </c>
      <c r="B29" s="178"/>
      <c r="C29" s="666" t="s">
        <v>125</v>
      </c>
      <c r="D29" s="667"/>
      <c r="E29" s="58">
        <v>0</v>
      </c>
      <c r="F29" s="57">
        <f t="shared" si="0"/>
        <v>0</v>
      </c>
      <c r="G29" s="57">
        <f t="shared" si="0"/>
        <v>0</v>
      </c>
      <c r="H29" s="57">
        <f t="shared" si="0"/>
        <v>0</v>
      </c>
      <c r="I29" s="56">
        <f t="shared" si="0"/>
        <v>0</v>
      </c>
      <c r="J29" s="55">
        <f t="shared" si="0"/>
        <v>0</v>
      </c>
      <c r="K29" s="54">
        <f t="shared" si="0"/>
        <v>0</v>
      </c>
    </row>
    <row r="30" spans="1:11" ht="12.75" customHeight="1">
      <c r="A30" s="206">
        <v>16</v>
      </c>
      <c r="B30" s="178"/>
      <c r="C30" s="666" t="s">
        <v>125</v>
      </c>
      <c r="D30" s="667"/>
      <c r="E30" s="58">
        <v>0</v>
      </c>
      <c r="F30" s="57">
        <f t="shared" si="0"/>
        <v>0</v>
      </c>
      <c r="G30" s="57">
        <f t="shared" si="0"/>
        <v>0</v>
      </c>
      <c r="H30" s="57">
        <f t="shared" si="0"/>
        <v>0</v>
      </c>
      <c r="I30" s="56">
        <f t="shared" si="0"/>
        <v>0</v>
      </c>
      <c r="J30" s="55">
        <f t="shared" si="0"/>
        <v>0</v>
      </c>
      <c r="K30" s="54">
        <f t="shared" si="0"/>
        <v>0</v>
      </c>
    </row>
    <row r="31" spans="1:11" ht="12.75" customHeight="1">
      <c r="A31" s="206">
        <v>17</v>
      </c>
      <c r="B31" s="178"/>
      <c r="C31" s="666" t="s">
        <v>125</v>
      </c>
      <c r="D31" s="667"/>
      <c r="E31" s="58">
        <v>0</v>
      </c>
      <c r="F31" s="57">
        <f t="shared" si="0"/>
        <v>0</v>
      </c>
      <c r="G31" s="57">
        <f t="shared" si="0"/>
        <v>0</v>
      </c>
      <c r="H31" s="57">
        <f t="shared" si="0"/>
        <v>0</v>
      </c>
      <c r="I31" s="56">
        <f t="shared" si="0"/>
        <v>0</v>
      </c>
      <c r="J31" s="55">
        <f t="shared" si="0"/>
        <v>0</v>
      </c>
      <c r="K31" s="54">
        <f t="shared" si="0"/>
        <v>0</v>
      </c>
    </row>
    <row r="32" spans="1:11" ht="12.75" customHeight="1" thickBot="1">
      <c r="A32" s="206">
        <v>18</v>
      </c>
      <c r="B32" s="179"/>
      <c r="C32" s="664" t="s">
        <v>125</v>
      </c>
      <c r="D32" s="665"/>
      <c r="E32" s="208">
        <v>0</v>
      </c>
      <c r="F32" s="209">
        <f t="shared" si="0"/>
        <v>0</v>
      </c>
      <c r="G32" s="209">
        <f t="shared" si="0"/>
        <v>0</v>
      </c>
      <c r="H32" s="209">
        <f t="shared" si="0"/>
        <v>0</v>
      </c>
      <c r="I32" s="210">
        <f t="shared" si="0"/>
        <v>0</v>
      </c>
      <c r="J32" s="211">
        <f t="shared" si="0"/>
        <v>0</v>
      </c>
      <c r="K32" s="212">
        <f t="shared" si="0"/>
        <v>0</v>
      </c>
    </row>
    <row r="33" spans="1:11" ht="12.75" customHeight="1"/>
    <row r="34" spans="1:11" ht="12.75" customHeight="1" thickBot="1"/>
    <row r="35" spans="1:11" ht="26.25" thickBot="1">
      <c r="E35" s="213" t="s">
        <v>126</v>
      </c>
      <c r="F35" s="214" t="s">
        <v>127</v>
      </c>
      <c r="G35" s="214" t="s">
        <v>128</v>
      </c>
      <c r="H35" s="214" t="s">
        <v>129</v>
      </c>
      <c r="I35" s="215" t="s">
        <v>130</v>
      </c>
      <c r="J35" s="213" t="s">
        <v>131</v>
      </c>
      <c r="K35" s="216" t="s">
        <v>132</v>
      </c>
    </row>
    <row r="36" spans="1:11" ht="12.75" customHeight="1">
      <c r="A36" s="670" t="s">
        <v>116</v>
      </c>
      <c r="B36" s="637" t="s">
        <v>117</v>
      </c>
      <c r="C36" s="672" t="s">
        <v>118</v>
      </c>
      <c r="D36" s="640"/>
      <c r="E36" s="203">
        <v>43191</v>
      </c>
      <c r="F36" s="217">
        <v>43556</v>
      </c>
      <c r="G36" s="218">
        <v>43922</v>
      </c>
      <c r="H36" s="219">
        <v>44287</v>
      </c>
      <c r="I36" s="219">
        <v>44652</v>
      </c>
      <c r="J36" s="203">
        <v>45017</v>
      </c>
      <c r="K36" s="204">
        <v>45383</v>
      </c>
    </row>
    <row r="37" spans="1:11" ht="13.5" thickBot="1">
      <c r="A37" s="671"/>
      <c r="B37" s="638"/>
      <c r="C37" s="673"/>
      <c r="D37" s="642"/>
      <c r="E37" s="88">
        <v>43555</v>
      </c>
      <c r="F37" s="90">
        <v>43921</v>
      </c>
      <c r="G37" s="90">
        <v>44287</v>
      </c>
      <c r="H37" s="90">
        <v>44653</v>
      </c>
      <c r="I37" s="89">
        <v>45019</v>
      </c>
      <c r="J37" s="88">
        <v>45382</v>
      </c>
      <c r="K37" s="87">
        <v>45747</v>
      </c>
    </row>
    <row r="38" spans="1:11" ht="12.75" customHeight="1">
      <c r="A38" s="206">
        <v>1</v>
      </c>
      <c r="B38" s="207" t="s">
        <v>119</v>
      </c>
      <c r="C38" s="668" t="s">
        <v>120</v>
      </c>
      <c r="D38" s="669"/>
      <c r="E38" s="220">
        <v>0</v>
      </c>
      <c r="F38" s="221">
        <v>0</v>
      </c>
      <c r="G38" s="221">
        <v>0</v>
      </c>
      <c r="H38" s="221">
        <v>0</v>
      </c>
      <c r="I38" s="222">
        <v>0</v>
      </c>
      <c r="J38" s="223">
        <v>0</v>
      </c>
      <c r="K38" s="224">
        <v>0</v>
      </c>
    </row>
    <row r="39" spans="1:11" ht="12.75" customHeight="1">
      <c r="A39" s="206">
        <v>2</v>
      </c>
      <c r="B39" s="207" t="s">
        <v>121</v>
      </c>
      <c r="C39" s="668" t="s">
        <v>122</v>
      </c>
      <c r="D39" s="669"/>
      <c r="E39" s="225">
        <v>0</v>
      </c>
      <c r="F39" s="226">
        <v>0</v>
      </c>
      <c r="G39" s="226">
        <v>0</v>
      </c>
      <c r="H39" s="226">
        <v>0</v>
      </c>
      <c r="I39" s="227">
        <v>0</v>
      </c>
      <c r="J39" s="228">
        <v>0</v>
      </c>
      <c r="K39" s="229">
        <v>0</v>
      </c>
    </row>
    <row r="40" spans="1:11" ht="12.75" customHeight="1">
      <c r="A40" s="206">
        <v>3</v>
      </c>
      <c r="B40" s="207" t="s">
        <v>123</v>
      </c>
      <c r="C40" s="668" t="s">
        <v>124</v>
      </c>
      <c r="D40" s="669"/>
      <c r="E40" s="225">
        <v>0</v>
      </c>
      <c r="F40" s="226">
        <v>0</v>
      </c>
      <c r="G40" s="226">
        <v>0</v>
      </c>
      <c r="H40" s="226">
        <v>0</v>
      </c>
      <c r="I40" s="227">
        <v>0</v>
      </c>
      <c r="J40" s="228">
        <v>0</v>
      </c>
      <c r="K40" s="229">
        <v>0</v>
      </c>
    </row>
    <row r="41" spans="1:11" ht="12.75" customHeight="1">
      <c r="A41" s="206">
        <v>4</v>
      </c>
      <c r="B41" s="178"/>
      <c r="C41" s="666" t="s">
        <v>125</v>
      </c>
      <c r="D41" s="667"/>
      <c r="E41" s="225">
        <v>0</v>
      </c>
      <c r="F41" s="226">
        <v>0</v>
      </c>
      <c r="G41" s="226">
        <v>0</v>
      </c>
      <c r="H41" s="226">
        <v>0</v>
      </c>
      <c r="I41" s="227">
        <v>0</v>
      </c>
      <c r="J41" s="228">
        <v>0</v>
      </c>
      <c r="K41" s="229">
        <v>0</v>
      </c>
    </row>
    <row r="42" spans="1:11" ht="12.75" customHeight="1">
      <c r="A42" s="206">
        <v>5</v>
      </c>
      <c r="B42" s="178"/>
      <c r="C42" s="666" t="s">
        <v>125</v>
      </c>
      <c r="D42" s="667"/>
      <c r="E42" s="225">
        <v>0</v>
      </c>
      <c r="F42" s="226">
        <v>0</v>
      </c>
      <c r="G42" s="226">
        <v>0</v>
      </c>
      <c r="H42" s="226">
        <v>0</v>
      </c>
      <c r="I42" s="227">
        <v>0</v>
      </c>
      <c r="J42" s="228">
        <v>0</v>
      </c>
      <c r="K42" s="229">
        <v>0</v>
      </c>
    </row>
    <row r="43" spans="1:11" ht="12.75" customHeight="1">
      <c r="A43" s="206">
        <v>6</v>
      </c>
      <c r="B43" s="178"/>
      <c r="C43" s="666" t="s">
        <v>125</v>
      </c>
      <c r="D43" s="667"/>
      <c r="E43" s="225">
        <v>0</v>
      </c>
      <c r="F43" s="226">
        <v>0</v>
      </c>
      <c r="G43" s="226">
        <v>0</v>
      </c>
      <c r="H43" s="226">
        <v>0</v>
      </c>
      <c r="I43" s="227">
        <v>0</v>
      </c>
      <c r="J43" s="228">
        <v>0</v>
      </c>
      <c r="K43" s="229">
        <v>0</v>
      </c>
    </row>
    <row r="44" spans="1:11" ht="12.75" customHeight="1">
      <c r="A44" s="206">
        <v>7</v>
      </c>
      <c r="B44" s="178"/>
      <c r="C44" s="666" t="s">
        <v>125</v>
      </c>
      <c r="D44" s="667"/>
      <c r="E44" s="225">
        <v>0</v>
      </c>
      <c r="F44" s="226">
        <v>0</v>
      </c>
      <c r="G44" s="226">
        <v>0</v>
      </c>
      <c r="H44" s="226">
        <v>0</v>
      </c>
      <c r="I44" s="227">
        <v>0</v>
      </c>
      <c r="J44" s="228">
        <v>0</v>
      </c>
      <c r="K44" s="229">
        <v>0</v>
      </c>
    </row>
    <row r="45" spans="1:11" ht="12.75" customHeight="1">
      <c r="A45" s="206">
        <v>8</v>
      </c>
      <c r="B45" s="178"/>
      <c r="C45" s="666" t="s">
        <v>125</v>
      </c>
      <c r="D45" s="667"/>
      <c r="E45" s="225">
        <v>0</v>
      </c>
      <c r="F45" s="226">
        <v>0</v>
      </c>
      <c r="G45" s="226">
        <v>0</v>
      </c>
      <c r="H45" s="226">
        <v>0</v>
      </c>
      <c r="I45" s="227">
        <v>0</v>
      </c>
      <c r="J45" s="228">
        <v>0</v>
      </c>
      <c r="K45" s="229">
        <v>0</v>
      </c>
    </row>
    <row r="46" spans="1:11" ht="12.75" customHeight="1">
      <c r="A46" s="206">
        <v>9</v>
      </c>
      <c r="B46" s="178"/>
      <c r="C46" s="666" t="s">
        <v>125</v>
      </c>
      <c r="D46" s="667"/>
      <c r="E46" s="225">
        <v>0</v>
      </c>
      <c r="F46" s="226">
        <v>0</v>
      </c>
      <c r="G46" s="226">
        <v>0</v>
      </c>
      <c r="H46" s="226">
        <v>0</v>
      </c>
      <c r="I46" s="227">
        <v>0</v>
      </c>
      <c r="J46" s="228">
        <v>0</v>
      </c>
      <c r="K46" s="229">
        <v>0</v>
      </c>
    </row>
    <row r="47" spans="1:11" ht="13.5" customHeight="1">
      <c r="A47" s="206">
        <v>10</v>
      </c>
      <c r="B47" s="178"/>
      <c r="C47" s="666" t="s">
        <v>125</v>
      </c>
      <c r="D47" s="667"/>
      <c r="E47" s="225">
        <v>0</v>
      </c>
      <c r="F47" s="226">
        <v>0</v>
      </c>
      <c r="G47" s="226">
        <v>0</v>
      </c>
      <c r="H47" s="226">
        <v>0</v>
      </c>
      <c r="I47" s="227">
        <v>0</v>
      </c>
      <c r="J47" s="228">
        <v>0</v>
      </c>
      <c r="K47" s="229">
        <v>0</v>
      </c>
    </row>
    <row r="48" spans="1:11" ht="12.75" customHeight="1">
      <c r="A48" s="206">
        <v>11</v>
      </c>
      <c r="B48" s="178"/>
      <c r="C48" s="666" t="s">
        <v>125</v>
      </c>
      <c r="D48" s="667"/>
      <c r="E48" s="225">
        <v>0</v>
      </c>
      <c r="F48" s="226">
        <v>0</v>
      </c>
      <c r="G48" s="226">
        <v>0</v>
      </c>
      <c r="H48" s="226">
        <v>0</v>
      </c>
      <c r="I48" s="227">
        <v>0</v>
      </c>
      <c r="J48" s="228">
        <v>0</v>
      </c>
      <c r="K48" s="229">
        <v>0</v>
      </c>
    </row>
    <row r="49" spans="1:11" ht="12.75" customHeight="1">
      <c r="A49" s="206">
        <v>12</v>
      </c>
      <c r="B49" s="178"/>
      <c r="C49" s="666" t="s">
        <v>125</v>
      </c>
      <c r="D49" s="667"/>
      <c r="E49" s="225">
        <v>0</v>
      </c>
      <c r="F49" s="226">
        <v>0</v>
      </c>
      <c r="G49" s="226">
        <v>0</v>
      </c>
      <c r="H49" s="226">
        <v>0</v>
      </c>
      <c r="I49" s="227">
        <v>0</v>
      </c>
      <c r="J49" s="228">
        <v>0</v>
      </c>
      <c r="K49" s="229">
        <v>0</v>
      </c>
    </row>
    <row r="50" spans="1:11" ht="12.75" customHeight="1">
      <c r="A50" s="206">
        <v>13</v>
      </c>
      <c r="B50" s="178"/>
      <c r="C50" s="666" t="s">
        <v>125</v>
      </c>
      <c r="D50" s="667"/>
      <c r="E50" s="225">
        <v>0</v>
      </c>
      <c r="F50" s="226">
        <v>0</v>
      </c>
      <c r="G50" s="226">
        <v>0</v>
      </c>
      <c r="H50" s="226">
        <v>0</v>
      </c>
      <c r="I50" s="227">
        <v>0</v>
      </c>
      <c r="J50" s="228">
        <v>0</v>
      </c>
      <c r="K50" s="229">
        <v>0</v>
      </c>
    </row>
    <row r="51" spans="1:11" ht="12.75" customHeight="1">
      <c r="A51" s="206">
        <v>14</v>
      </c>
      <c r="B51" s="178"/>
      <c r="C51" s="666" t="s">
        <v>125</v>
      </c>
      <c r="D51" s="667"/>
      <c r="E51" s="225">
        <v>0</v>
      </c>
      <c r="F51" s="226">
        <v>0</v>
      </c>
      <c r="G51" s="226">
        <v>0</v>
      </c>
      <c r="H51" s="226">
        <v>0</v>
      </c>
      <c r="I51" s="227">
        <v>0</v>
      </c>
      <c r="J51" s="228">
        <v>0</v>
      </c>
      <c r="K51" s="229">
        <v>0</v>
      </c>
    </row>
    <row r="52" spans="1:11" ht="12.75" customHeight="1">
      <c r="A52" s="206">
        <v>15</v>
      </c>
      <c r="B52" s="178"/>
      <c r="C52" s="666" t="s">
        <v>125</v>
      </c>
      <c r="D52" s="667"/>
      <c r="E52" s="225">
        <v>0</v>
      </c>
      <c r="F52" s="226">
        <v>0</v>
      </c>
      <c r="G52" s="226">
        <v>0</v>
      </c>
      <c r="H52" s="226">
        <v>0</v>
      </c>
      <c r="I52" s="227">
        <v>0</v>
      </c>
      <c r="J52" s="228">
        <v>0</v>
      </c>
      <c r="K52" s="229">
        <v>0</v>
      </c>
    </row>
    <row r="53" spans="1:11" ht="12.75" customHeight="1">
      <c r="A53" s="206">
        <v>16</v>
      </c>
      <c r="B53" s="178"/>
      <c r="C53" s="666" t="s">
        <v>125</v>
      </c>
      <c r="D53" s="667"/>
      <c r="E53" s="225">
        <v>0</v>
      </c>
      <c r="F53" s="226">
        <v>0</v>
      </c>
      <c r="G53" s="226">
        <v>0</v>
      </c>
      <c r="H53" s="226">
        <v>0</v>
      </c>
      <c r="I53" s="227">
        <v>0</v>
      </c>
      <c r="J53" s="228">
        <v>0</v>
      </c>
      <c r="K53" s="229">
        <v>0</v>
      </c>
    </row>
    <row r="54" spans="1:11" ht="12.75" customHeight="1">
      <c r="A54" s="206">
        <v>17</v>
      </c>
      <c r="B54" s="178"/>
      <c r="C54" s="666" t="s">
        <v>125</v>
      </c>
      <c r="D54" s="667"/>
      <c r="E54" s="225">
        <v>0</v>
      </c>
      <c r="F54" s="226">
        <v>0</v>
      </c>
      <c r="G54" s="226">
        <v>0</v>
      </c>
      <c r="H54" s="226">
        <v>0</v>
      </c>
      <c r="I54" s="227">
        <v>0</v>
      </c>
      <c r="J54" s="228">
        <v>0</v>
      </c>
      <c r="K54" s="229">
        <v>0</v>
      </c>
    </row>
    <row r="55" spans="1:11" ht="13.5" customHeight="1" thickBot="1">
      <c r="A55" s="206">
        <v>18</v>
      </c>
      <c r="B55" s="179"/>
      <c r="C55" s="664" t="s">
        <v>125</v>
      </c>
      <c r="D55" s="665"/>
      <c r="E55" s="230">
        <v>0</v>
      </c>
      <c r="F55" s="231">
        <v>0</v>
      </c>
      <c r="G55" s="231">
        <v>0</v>
      </c>
      <c r="H55" s="231">
        <v>0</v>
      </c>
      <c r="I55" s="232">
        <v>0</v>
      </c>
      <c r="J55" s="233">
        <v>0</v>
      </c>
      <c r="K55" s="234">
        <v>0</v>
      </c>
    </row>
    <row r="56" spans="1:11" ht="13.5" thickBot="1">
      <c r="B56" s="660" t="s">
        <v>133</v>
      </c>
      <c r="C56" s="661"/>
      <c r="D56" s="662"/>
      <c r="E56" s="235">
        <f>(E15*E38)+(E16*E39)+(E17*E40)+(E18*E41)+(E19*E42)+(E20*E43)+(E21*E44)+(E22*E45)+(E23*E46)+(E24*E47)+(E25*E48)+(E26*E49)+(E27*E50)+(E28*E51)+(E29*E52)+(E30*E53)+(E31*E54)+(E32*E55)</f>
        <v>0</v>
      </c>
      <c r="F56" s="235">
        <f t="shared" ref="F56:K56" si="1">(F15*F38)+(F16*F39)+(F17*F40)+(F18*F41)+(F19*F42)+(F20*F43)+(F21*F44)+(F22*F45)+(F23*F46)+(F24*F47)+(F25*F48)+(F26*F49)+(F27*F50)+(F28*F51)+(F29*F52)+(F30*F53)+(F31*F54)+(F32*F55)</f>
        <v>0</v>
      </c>
      <c r="G56" s="235">
        <f t="shared" si="1"/>
        <v>0</v>
      </c>
      <c r="H56" s="235">
        <f t="shared" si="1"/>
        <v>0</v>
      </c>
      <c r="I56" s="236">
        <f t="shared" si="1"/>
        <v>0</v>
      </c>
      <c r="J56" s="237">
        <f t="shared" si="1"/>
        <v>0</v>
      </c>
      <c r="K56" s="238">
        <f t="shared" si="1"/>
        <v>0</v>
      </c>
    </row>
    <row r="57" spans="1:11">
      <c r="D57" s="239"/>
      <c r="E57" s="239"/>
    </row>
    <row r="59" spans="1:11">
      <c r="B59" s="240" t="s">
        <v>134</v>
      </c>
      <c r="C59" s="241"/>
      <c r="D59" s="241"/>
      <c r="E59" s="241"/>
      <c r="F59" s="241"/>
      <c r="G59" s="241"/>
      <c r="H59" s="241"/>
      <c r="I59" s="241"/>
      <c r="J59" s="241"/>
      <c r="K59" s="241"/>
    </row>
    <row r="60" spans="1:11" ht="25.5" customHeight="1">
      <c r="B60" s="663" t="s">
        <v>135</v>
      </c>
      <c r="C60" s="663"/>
      <c r="D60" s="663"/>
      <c r="E60" s="663"/>
      <c r="F60" s="663"/>
      <c r="G60" s="663"/>
      <c r="H60" s="663"/>
      <c r="I60" s="663"/>
      <c r="J60" s="663"/>
      <c r="K60" s="663"/>
    </row>
    <row r="61" spans="1:11">
      <c r="B61" s="580" t="s">
        <v>136</v>
      </c>
      <c r="C61" s="580"/>
      <c r="D61" s="580"/>
      <c r="E61" s="580"/>
      <c r="F61" s="580"/>
      <c r="G61" s="580"/>
      <c r="H61" s="580"/>
      <c r="I61" s="580"/>
      <c r="J61" s="580"/>
      <c r="K61" s="580"/>
    </row>
    <row r="62" spans="1:11">
      <c r="B62" s="580" t="s">
        <v>137</v>
      </c>
      <c r="C62" s="580"/>
      <c r="D62" s="580"/>
      <c r="E62" s="580"/>
      <c r="F62" s="580"/>
      <c r="G62" s="580"/>
      <c r="H62" s="580"/>
      <c r="I62" s="580"/>
      <c r="J62" s="580"/>
      <c r="K62" s="580"/>
    </row>
    <row r="63" spans="1:11">
      <c r="B63" s="578" t="s">
        <v>138</v>
      </c>
      <c r="C63" s="578"/>
      <c r="D63" s="578"/>
      <c r="E63" s="578"/>
      <c r="F63" s="578"/>
      <c r="G63" s="578"/>
      <c r="H63" s="578"/>
      <c r="I63" s="578"/>
      <c r="J63" s="578"/>
      <c r="K63" s="578"/>
    </row>
  </sheetData>
  <mergeCells count="58">
    <mergeCell ref="B2:K2"/>
    <mergeCell ref="B4:K4"/>
    <mergeCell ref="B7:C7"/>
    <mergeCell ref="B8:C9"/>
    <mergeCell ref="E9:E10"/>
    <mergeCell ref="F9:F10"/>
    <mergeCell ref="G9:G10"/>
    <mergeCell ref="H9:H10"/>
    <mergeCell ref="I9:I10"/>
    <mergeCell ref="J9:J10"/>
    <mergeCell ref="C22:D22"/>
    <mergeCell ref="K9:K10"/>
    <mergeCell ref="A13:A14"/>
    <mergeCell ref="B13:B14"/>
    <mergeCell ref="C13:D14"/>
    <mergeCell ref="C15:D15"/>
    <mergeCell ref="C16:D16"/>
    <mergeCell ref="C17:D17"/>
    <mergeCell ref="C18:D18"/>
    <mergeCell ref="C19:D19"/>
    <mergeCell ref="C20:D20"/>
    <mergeCell ref="C21:D21"/>
    <mergeCell ref="A36:A37"/>
    <mergeCell ref="B36:B37"/>
    <mergeCell ref="C36:D37"/>
    <mergeCell ref="C23:D23"/>
    <mergeCell ref="C24:D24"/>
    <mergeCell ref="C25:D25"/>
    <mergeCell ref="C26:D26"/>
    <mergeCell ref="C27:D27"/>
    <mergeCell ref="C28:D28"/>
    <mergeCell ref="C43:D43"/>
    <mergeCell ref="C29:D29"/>
    <mergeCell ref="C30:D30"/>
    <mergeCell ref="C31:D31"/>
    <mergeCell ref="C32:D32"/>
    <mergeCell ref="C38:D38"/>
    <mergeCell ref="C39:D39"/>
    <mergeCell ref="C40:D40"/>
    <mergeCell ref="C41:D41"/>
    <mergeCell ref="C42:D42"/>
    <mergeCell ref="C55:D55"/>
    <mergeCell ref="C44:D44"/>
    <mergeCell ref="C45:D45"/>
    <mergeCell ref="C46:D46"/>
    <mergeCell ref="C47:D47"/>
    <mergeCell ref="C48:D48"/>
    <mergeCell ref="C49:D49"/>
    <mergeCell ref="C50:D50"/>
    <mergeCell ref="C51:D51"/>
    <mergeCell ref="C52:D52"/>
    <mergeCell ref="C53:D53"/>
    <mergeCell ref="C54:D54"/>
    <mergeCell ref="B56:D56"/>
    <mergeCell ref="B60:K60"/>
    <mergeCell ref="B61:K61"/>
    <mergeCell ref="B62:K62"/>
    <mergeCell ref="B63:K63"/>
  </mergeCells>
  <printOptions horizontalCentered="1" verticalCentered="1"/>
  <pageMargins left="0.74803149606299213" right="0.74803149606299213" top="1.0629921259842521" bottom="1.1811023622047245" header="0.51181102362204722" footer="0.51181102362204722"/>
  <pageSetup paperSize="9" scale="70" firstPageNumber="5"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33"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ht="18">
      <c r="A2" s="659" t="s">
        <v>324</v>
      </c>
      <c r="B2" s="558"/>
      <c r="C2" s="558"/>
      <c r="D2" s="558"/>
      <c r="E2" s="558"/>
      <c r="F2" s="558"/>
      <c r="G2" s="558"/>
      <c r="H2" s="558"/>
      <c r="I2" s="558"/>
    </row>
    <row r="4" spans="1:9" ht="18" customHeight="1">
      <c r="A4" s="605" t="s">
        <v>139</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140</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89">
        <v>45019</v>
      </c>
      <c r="H10" s="88">
        <v>45382</v>
      </c>
      <c r="I10" s="87">
        <v>45747</v>
      </c>
    </row>
    <row r="11" spans="1:9" ht="12.75" customHeight="1" thickBot="1">
      <c r="C11" s="86" t="s">
        <v>39</v>
      </c>
      <c r="D11" s="467"/>
      <c r="E11" s="468"/>
      <c r="F11" s="468"/>
      <c r="G11" s="469"/>
      <c r="H11" s="467"/>
      <c r="I11" s="470"/>
    </row>
    <row r="12" spans="1:9" ht="12.75" customHeight="1">
      <c r="A12" s="608" t="s">
        <v>38</v>
      </c>
      <c r="B12" s="609"/>
      <c r="C12" s="428"/>
      <c r="D12" s="426"/>
      <c r="E12" s="426"/>
      <c r="F12" s="426"/>
      <c r="G12" s="427"/>
      <c r="H12" s="80">
        <v>0</v>
      </c>
      <c r="I12" s="79">
        <v>0</v>
      </c>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31"/>
      <c r="H14" s="55">
        <v>0</v>
      </c>
      <c r="I14" s="54">
        <v>0</v>
      </c>
    </row>
    <row r="15" spans="1:9" ht="12.75" customHeight="1">
      <c r="A15" s="72" t="s">
        <v>35</v>
      </c>
      <c r="B15" s="37">
        <v>0</v>
      </c>
      <c r="C15" s="430"/>
      <c r="D15" s="414"/>
      <c r="E15" s="414"/>
      <c r="F15" s="414"/>
      <c r="G15" s="431"/>
      <c r="H15" s="55">
        <v>0</v>
      </c>
      <c r="I15" s="54">
        <v>0</v>
      </c>
    </row>
    <row r="16" spans="1:9" ht="12.75" customHeight="1">
      <c r="A16" s="72" t="s">
        <v>34</v>
      </c>
      <c r="B16" s="37">
        <v>0</v>
      </c>
      <c r="C16" s="70">
        <v>0</v>
      </c>
      <c r="D16" s="57">
        <f t="shared" ref="D16:I23" si="0">(C16*D$11)+C16</f>
        <v>0</v>
      </c>
      <c r="E16" s="57">
        <f t="shared" si="0"/>
        <v>0</v>
      </c>
      <c r="F16" s="57">
        <f t="shared" si="0"/>
        <v>0</v>
      </c>
      <c r="G16" s="56">
        <f t="shared" si="0"/>
        <v>0</v>
      </c>
      <c r="H16" s="55">
        <f t="shared" si="0"/>
        <v>0</v>
      </c>
      <c r="I16" s="54">
        <f t="shared" si="0"/>
        <v>0</v>
      </c>
    </row>
    <row r="17" spans="1:9" ht="12.75" customHeight="1">
      <c r="A17" s="72" t="s">
        <v>33</v>
      </c>
      <c r="B17" s="37">
        <v>0</v>
      </c>
      <c r="C17" s="430"/>
      <c r="D17" s="414"/>
      <c r="E17" s="414"/>
      <c r="F17" s="414"/>
      <c r="G17" s="431"/>
      <c r="H17" s="55">
        <v>0</v>
      </c>
      <c r="I17" s="54">
        <v>0</v>
      </c>
    </row>
    <row r="18" spans="1:9" ht="12.75" customHeight="1">
      <c r="A18" s="72" t="s">
        <v>32</v>
      </c>
      <c r="B18" s="37">
        <v>0</v>
      </c>
      <c r="C18" s="70">
        <v>0</v>
      </c>
      <c r="D18" s="57">
        <f t="shared" si="0"/>
        <v>0</v>
      </c>
      <c r="E18" s="57">
        <f t="shared" si="0"/>
        <v>0</v>
      </c>
      <c r="F18" s="57">
        <f t="shared" si="0"/>
        <v>0</v>
      </c>
      <c r="G18" s="56">
        <f t="shared" si="0"/>
        <v>0</v>
      </c>
      <c r="H18" s="55">
        <f t="shared" si="0"/>
        <v>0</v>
      </c>
      <c r="I18" s="54">
        <f t="shared" si="0"/>
        <v>0</v>
      </c>
    </row>
    <row r="19" spans="1:9" ht="12.75" customHeight="1">
      <c r="A19" s="72" t="s">
        <v>31</v>
      </c>
      <c r="B19" s="37">
        <v>0</v>
      </c>
      <c r="C19" s="70">
        <v>0</v>
      </c>
      <c r="D19" s="57">
        <f t="shared" si="0"/>
        <v>0</v>
      </c>
      <c r="E19" s="57">
        <f t="shared" si="0"/>
        <v>0</v>
      </c>
      <c r="F19" s="57">
        <f t="shared" si="0"/>
        <v>0</v>
      </c>
      <c r="G19" s="56">
        <f t="shared" si="0"/>
        <v>0</v>
      </c>
      <c r="H19" s="55">
        <f t="shared" si="0"/>
        <v>0</v>
      </c>
      <c r="I19" s="54">
        <f t="shared" si="0"/>
        <v>0</v>
      </c>
    </row>
    <row r="20" spans="1:9" ht="12.75" customHeight="1">
      <c r="A20" s="72" t="s">
        <v>31</v>
      </c>
      <c r="B20" s="37">
        <v>0</v>
      </c>
      <c r="C20" s="70">
        <v>0</v>
      </c>
      <c r="D20" s="57">
        <f t="shared" si="0"/>
        <v>0</v>
      </c>
      <c r="E20" s="57">
        <f t="shared" si="0"/>
        <v>0</v>
      </c>
      <c r="F20" s="57">
        <f t="shared" si="0"/>
        <v>0</v>
      </c>
      <c r="G20" s="56">
        <f t="shared" si="0"/>
        <v>0</v>
      </c>
      <c r="H20" s="55">
        <f t="shared" si="0"/>
        <v>0</v>
      </c>
      <c r="I20" s="54">
        <f t="shared" si="0"/>
        <v>0</v>
      </c>
    </row>
    <row r="21" spans="1:9" ht="12.75" customHeight="1">
      <c r="A21" s="72" t="s">
        <v>31</v>
      </c>
      <c r="B21" s="37">
        <v>0</v>
      </c>
      <c r="C21" s="70">
        <v>0</v>
      </c>
      <c r="D21" s="57">
        <f t="shared" si="0"/>
        <v>0</v>
      </c>
      <c r="E21" s="57">
        <f t="shared" si="0"/>
        <v>0</v>
      </c>
      <c r="F21" s="57">
        <f t="shared" si="0"/>
        <v>0</v>
      </c>
      <c r="G21" s="56">
        <f t="shared" si="0"/>
        <v>0</v>
      </c>
      <c r="H21" s="55">
        <f t="shared" si="0"/>
        <v>0</v>
      </c>
      <c r="I21" s="54">
        <f t="shared" si="0"/>
        <v>0</v>
      </c>
    </row>
    <row r="22" spans="1:9" ht="12.75" customHeight="1">
      <c r="A22" s="72" t="s">
        <v>31</v>
      </c>
      <c r="B22" s="37">
        <v>0</v>
      </c>
      <c r="C22" s="70">
        <v>0</v>
      </c>
      <c r="D22" s="57">
        <f t="shared" si="0"/>
        <v>0</v>
      </c>
      <c r="E22" s="57">
        <f t="shared" si="0"/>
        <v>0</v>
      </c>
      <c r="F22" s="57">
        <f t="shared" si="0"/>
        <v>0</v>
      </c>
      <c r="G22" s="56">
        <f t="shared" si="0"/>
        <v>0</v>
      </c>
      <c r="H22" s="55">
        <f t="shared" si="0"/>
        <v>0</v>
      </c>
      <c r="I22" s="54">
        <f t="shared" si="0"/>
        <v>0</v>
      </c>
    </row>
    <row r="23" spans="1:9" ht="12.75" customHeight="1">
      <c r="A23" s="72" t="s">
        <v>31</v>
      </c>
      <c r="B23" s="37">
        <v>0</v>
      </c>
      <c r="C23" s="70">
        <v>0</v>
      </c>
      <c r="D23" s="57">
        <f t="shared" si="0"/>
        <v>0</v>
      </c>
      <c r="E23" s="57">
        <f t="shared" si="0"/>
        <v>0</v>
      </c>
      <c r="F23" s="57">
        <f t="shared" si="0"/>
        <v>0</v>
      </c>
      <c r="G23" s="56">
        <f t="shared" si="0"/>
        <v>0</v>
      </c>
      <c r="H23" s="55">
        <f t="shared" si="0"/>
        <v>0</v>
      </c>
      <c r="I23" s="54">
        <f t="shared" si="0"/>
        <v>0</v>
      </c>
    </row>
    <row r="24" spans="1:9" ht="12.75" customHeight="1" thickBot="1">
      <c r="A24" s="606" t="s">
        <v>30</v>
      </c>
      <c r="B24" s="607"/>
      <c r="C24" s="432"/>
      <c r="D24" s="433"/>
      <c r="E24" s="433"/>
      <c r="F24" s="433"/>
      <c r="G24" s="434"/>
      <c r="H24" s="67">
        <f t="shared" ref="H24:I24" si="1">SUM(H12:H23)</f>
        <v>0</v>
      </c>
      <c r="I24" s="66">
        <f t="shared" si="1"/>
        <v>0</v>
      </c>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31"/>
      <c r="H27" s="55">
        <v>0</v>
      </c>
      <c r="I27" s="54">
        <v>0</v>
      </c>
    </row>
    <row r="28" spans="1:9" ht="12.75" customHeight="1">
      <c r="A28" s="603" t="s">
        <v>68</v>
      </c>
      <c r="B28" s="604"/>
      <c r="C28" s="436"/>
      <c r="D28" s="414"/>
      <c r="E28" s="414"/>
      <c r="F28" s="414"/>
      <c r="G28" s="431"/>
      <c r="H28" s="55">
        <v>0</v>
      </c>
      <c r="I28" s="54">
        <v>0</v>
      </c>
    </row>
    <row r="29" spans="1:9" ht="12.75" customHeight="1">
      <c r="A29" s="603" t="s">
        <v>24</v>
      </c>
      <c r="B29" s="604"/>
      <c r="C29" s="436"/>
      <c r="D29" s="414"/>
      <c r="E29" s="414"/>
      <c r="F29" s="414"/>
      <c r="G29" s="431"/>
      <c r="H29" s="55">
        <v>0</v>
      </c>
      <c r="I29" s="54">
        <v>0</v>
      </c>
    </row>
    <row r="30" spans="1:9" ht="12.75" customHeight="1">
      <c r="A30" s="603" t="s">
        <v>69</v>
      </c>
      <c r="B30" s="604"/>
      <c r="C30" s="436"/>
      <c r="D30" s="414"/>
      <c r="E30" s="414"/>
      <c r="F30" s="414"/>
      <c r="G30" s="431"/>
      <c r="H30" s="55">
        <v>0</v>
      </c>
      <c r="I30" s="54">
        <v>0</v>
      </c>
    </row>
    <row r="31" spans="1:9" ht="12.75" customHeight="1">
      <c r="A31" s="603" t="s">
        <v>22</v>
      </c>
      <c r="B31" s="604"/>
      <c r="C31" s="436"/>
      <c r="D31" s="414"/>
      <c r="E31" s="414"/>
      <c r="F31" s="414"/>
      <c r="G31" s="431"/>
      <c r="H31" s="55">
        <v>0</v>
      </c>
      <c r="I31" s="54">
        <v>0</v>
      </c>
    </row>
    <row r="32" spans="1:9" ht="12.75" customHeight="1">
      <c r="A32" s="603" t="s">
        <v>21</v>
      </c>
      <c r="B32" s="604"/>
      <c r="C32" s="58">
        <v>0</v>
      </c>
      <c r="D32" s="57">
        <f t="shared" ref="D32:I40" si="2">(C32*D$11)+C32</f>
        <v>0</v>
      </c>
      <c r="E32" s="57">
        <f t="shared" si="2"/>
        <v>0</v>
      </c>
      <c r="F32" s="57">
        <f t="shared" si="2"/>
        <v>0</v>
      </c>
      <c r="G32" s="56">
        <f t="shared" si="2"/>
        <v>0</v>
      </c>
      <c r="H32" s="55">
        <f t="shared" si="2"/>
        <v>0</v>
      </c>
      <c r="I32" s="54">
        <f t="shared" si="2"/>
        <v>0</v>
      </c>
    </row>
    <row r="33" spans="1:11">
      <c r="A33" s="603" t="s">
        <v>21</v>
      </c>
      <c r="B33" s="604"/>
      <c r="C33" s="58">
        <v>0</v>
      </c>
      <c r="D33" s="57">
        <f t="shared" si="2"/>
        <v>0</v>
      </c>
      <c r="E33" s="57">
        <f t="shared" si="2"/>
        <v>0</v>
      </c>
      <c r="F33" s="57">
        <f t="shared" si="2"/>
        <v>0</v>
      </c>
      <c r="G33" s="56">
        <f t="shared" si="2"/>
        <v>0</v>
      </c>
      <c r="H33" s="55">
        <f t="shared" si="2"/>
        <v>0</v>
      </c>
      <c r="I33" s="54">
        <f t="shared" si="2"/>
        <v>0</v>
      </c>
    </row>
    <row r="34" spans="1:11">
      <c r="A34" s="603" t="s">
        <v>21</v>
      </c>
      <c r="B34" s="604"/>
      <c r="C34" s="58">
        <v>0</v>
      </c>
      <c r="D34" s="57">
        <f t="shared" si="2"/>
        <v>0</v>
      </c>
      <c r="E34" s="57">
        <f t="shared" si="2"/>
        <v>0</v>
      </c>
      <c r="F34" s="57">
        <f t="shared" si="2"/>
        <v>0</v>
      </c>
      <c r="G34" s="56">
        <f t="shared" si="2"/>
        <v>0</v>
      </c>
      <c r="H34" s="55">
        <f t="shared" si="2"/>
        <v>0</v>
      </c>
      <c r="I34" s="54">
        <f t="shared" si="2"/>
        <v>0</v>
      </c>
    </row>
    <row r="35" spans="1:11">
      <c r="A35" s="603" t="s">
        <v>21</v>
      </c>
      <c r="B35" s="604"/>
      <c r="C35" s="58">
        <v>0</v>
      </c>
      <c r="D35" s="57">
        <f t="shared" si="2"/>
        <v>0</v>
      </c>
      <c r="E35" s="57">
        <f t="shared" si="2"/>
        <v>0</v>
      </c>
      <c r="F35" s="57">
        <f t="shared" si="2"/>
        <v>0</v>
      </c>
      <c r="G35" s="56">
        <f t="shared" si="2"/>
        <v>0</v>
      </c>
      <c r="H35" s="55">
        <f t="shared" si="2"/>
        <v>0</v>
      </c>
      <c r="I35" s="54">
        <f t="shared" si="2"/>
        <v>0</v>
      </c>
    </row>
    <row r="36" spans="1:11">
      <c r="A36" s="603" t="s">
        <v>21</v>
      </c>
      <c r="B36" s="604"/>
      <c r="C36" s="58">
        <v>0</v>
      </c>
      <c r="D36" s="57">
        <f t="shared" si="2"/>
        <v>0</v>
      </c>
      <c r="E36" s="57">
        <f t="shared" si="2"/>
        <v>0</v>
      </c>
      <c r="F36" s="57">
        <f t="shared" si="2"/>
        <v>0</v>
      </c>
      <c r="G36" s="56">
        <f t="shared" si="2"/>
        <v>0</v>
      </c>
      <c r="H36" s="55">
        <f t="shared" si="2"/>
        <v>0</v>
      </c>
      <c r="I36" s="54">
        <f t="shared" si="2"/>
        <v>0</v>
      </c>
    </row>
    <row r="37" spans="1:11">
      <c r="A37" s="603" t="s">
        <v>21</v>
      </c>
      <c r="B37" s="604"/>
      <c r="C37" s="58">
        <v>0</v>
      </c>
      <c r="D37" s="57">
        <f t="shared" si="2"/>
        <v>0</v>
      </c>
      <c r="E37" s="57">
        <f t="shared" si="2"/>
        <v>0</v>
      </c>
      <c r="F37" s="57">
        <f t="shared" si="2"/>
        <v>0</v>
      </c>
      <c r="G37" s="56">
        <f t="shared" si="2"/>
        <v>0</v>
      </c>
      <c r="H37" s="55">
        <f t="shared" si="2"/>
        <v>0</v>
      </c>
      <c r="I37" s="54">
        <f t="shared" si="2"/>
        <v>0</v>
      </c>
    </row>
    <row r="38" spans="1:11">
      <c r="A38" s="603" t="s">
        <v>21</v>
      </c>
      <c r="B38" s="604"/>
      <c r="C38" s="58">
        <v>0</v>
      </c>
      <c r="D38" s="57">
        <f t="shared" si="2"/>
        <v>0</v>
      </c>
      <c r="E38" s="57">
        <f t="shared" si="2"/>
        <v>0</v>
      </c>
      <c r="F38" s="57">
        <f t="shared" si="2"/>
        <v>0</v>
      </c>
      <c r="G38" s="56">
        <f t="shared" si="2"/>
        <v>0</v>
      </c>
      <c r="H38" s="55">
        <f t="shared" si="2"/>
        <v>0</v>
      </c>
      <c r="I38" s="54">
        <f t="shared" si="2"/>
        <v>0</v>
      </c>
    </row>
    <row r="39" spans="1:11">
      <c r="A39" s="603" t="s">
        <v>21</v>
      </c>
      <c r="B39" s="604"/>
      <c r="C39" s="58">
        <v>0</v>
      </c>
      <c r="D39" s="57">
        <f t="shared" si="2"/>
        <v>0</v>
      </c>
      <c r="E39" s="57">
        <f t="shared" si="2"/>
        <v>0</v>
      </c>
      <c r="F39" s="57">
        <f t="shared" si="2"/>
        <v>0</v>
      </c>
      <c r="G39" s="56">
        <f t="shared" si="2"/>
        <v>0</v>
      </c>
      <c r="H39" s="55">
        <f t="shared" si="2"/>
        <v>0</v>
      </c>
      <c r="I39" s="54">
        <f t="shared" si="2"/>
        <v>0</v>
      </c>
    </row>
    <row r="40" spans="1:11">
      <c r="A40" s="603" t="s">
        <v>21</v>
      </c>
      <c r="B40" s="604"/>
      <c r="C40" s="58">
        <v>0</v>
      </c>
      <c r="D40" s="57">
        <f t="shared" si="2"/>
        <v>0</v>
      </c>
      <c r="E40" s="57">
        <f t="shared" si="2"/>
        <v>0</v>
      </c>
      <c r="F40" s="57">
        <f t="shared" si="2"/>
        <v>0</v>
      </c>
      <c r="G40" s="56">
        <f t="shared" si="2"/>
        <v>0</v>
      </c>
      <c r="H40" s="55">
        <f t="shared" si="2"/>
        <v>0</v>
      </c>
      <c r="I40" s="54">
        <f t="shared" si="2"/>
        <v>0</v>
      </c>
    </row>
    <row r="41" spans="1:11">
      <c r="A41" s="598" t="s">
        <v>20</v>
      </c>
      <c r="B41" s="599"/>
      <c r="C41" s="436"/>
      <c r="D41" s="437"/>
      <c r="E41" s="437"/>
      <c r="F41" s="437"/>
      <c r="G41" s="438"/>
      <c r="H41" s="40">
        <f t="shared" ref="H41:I41" si="3">SUM(H27:H40)</f>
        <v>0</v>
      </c>
      <c r="I41" s="41">
        <f t="shared" si="3"/>
        <v>0</v>
      </c>
    </row>
    <row r="42" spans="1:11">
      <c r="A42" s="598" t="s">
        <v>19</v>
      </c>
      <c r="B42" s="599"/>
      <c r="C42" s="440"/>
      <c r="D42" s="441"/>
      <c r="E42" s="441"/>
      <c r="F42" s="441"/>
      <c r="G42" s="441"/>
      <c r="H42" s="52">
        <f t="shared" ref="H42" si="4">IF(H43=0,0,H41/H43)</f>
        <v>0</v>
      </c>
      <c r="I42" s="51">
        <f>IF(I43=0,0,I41/I43)</f>
        <v>0</v>
      </c>
      <c r="K42" s="48"/>
    </row>
    <row r="43" spans="1:11">
      <c r="A43" s="596" t="s">
        <v>18</v>
      </c>
      <c r="B43" s="600"/>
      <c r="C43" s="442"/>
      <c r="D43" s="443"/>
      <c r="E43" s="443"/>
      <c r="F43" s="443"/>
      <c r="G43" s="444"/>
      <c r="H43" s="50">
        <f t="shared" ref="H43:I43" si="5">H41+H24</f>
        <v>0</v>
      </c>
      <c r="I43" s="49">
        <f t="shared" si="5"/>
        <v>0</v>
      </c>
      <c r="K43" s="48"/>
    </row>
    <row r="44" spans="1:11">
      <c r="A44" s="596" t="s">
        <v>17</v>
      </c>
      <c r="B44" s="600"/>
      <c r="C44" s="43"/>
      <c r="D44" s="47"/>
      <c r="E44" s="46"/>
      <c r="F44" s="45"/>
      <c r="G44" s="44"/>
      <c r="H44" s="43"/>
      <c r="I44" s="42"/>
    </row>
    <row r="45" spans="1:11">
      <c r="A45" s="596" t="s">
        <v>16</v>
      </c>
      <c r="B45" s="600"/>
      <c r="C45" s="436"/>
      <c r="D45" s="436"/>
      <c r="E45" s="436"/>
      <c r="F45" s="436"/>
      <c r="G45" s="436"/>
      <c r="H45" s="40">
        <f t="shared" ref="H45:I45" si="6">(H24+H41+H44)</f>
        <v>0</v>
      </c>
      <c r="I45" s="40">
        <f t="shared" si="6"/>
        <v>0</v>
      </c>
    </row>
    <row r="46" spans="1:11">
      <c r="A46" s="596" t="s">
        <v>15</v>
      </c>
      <c r="B46" s="597"/>
      <c r="C46" s="440"/>
      <c r="D46" s="451"/>
      <c r="E46" s="451"/>
      <c r="F46" s="451"/>
      <c r="G46" s="441"/>
      <c r="H46" s="36"/>
      <c r="I46" s="35"/>
    </row>
    <row r="47" spans="1:11" ht="15.75" thickBot="1">
      <c r="A47" s="598" t="s">
        <v>14</v>
      </c>
      <c r="B47" s="599"/>
      <c r="C47" s="453"/>
      <c r="D47" s="454"/>
      <c r="E47" s="454"/>
      <c r="F47" s="454"/>
      <c r="G47" s="455"/>
      <c r="H47" s="32">
        <f t="shared" ref="H47:I47" si="7">(H45*H46)</f>
        <v>0</v>
      </c>
      <c r="I47" s="31">
        <f t="shared" si="7"/>
        <v>0</v>
      </c>
    </row>
    <row r="48" spans="1:11" ht="13.5" thickBot="1">
      <c r="A48" s="594" t="s">
        <v>13</v>
      </c>
      <c r="B48" s="595"/>
      <c r="C48" s="457"/>
      <c r="D48" s="458"/>
      <c r="E48" s="458"/>
      <c r="F48" s="458"/>
      <c r="G48" s="459"/>
      <c r="H48" s="28">
        <f t="shared" ref="H48:I48" si="8">(H45+H47)</f>
        <v>0</v>
      </c>
      <c r="I48" s="27">
        <f t="shared" si="8"/>
        <v>0</v>
      </c>
    </row>
    <row r="49" spans="1:9" ht="13.5" thickBot="1">
      <c r="A49" s="592" t="s">
        <v>12</v>
      </c>
      <c r="B49" s="593"/>
      <c r="C49" s="461"/>
      <c r="D49" s="462"/>
      <c r="E49" s="462"/>
      <c r="F49" s="462"/>
      <c r="G49" s="463"/>
      <c r="H49" s="25">
        <f>'Annex B Sec 2 - Subcontract'!I33+H48</f>
        <v>0</v>
      </c>
      <c r="I49" s="24">
        <f>'Annex B Sec 2 - Subcontract'!J33+I48</f>
        <v>0</v>
      </c>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view="pageLayout" topLeftCell="A7" zoomScale="85" zoomScaleNormal="100" zoomScaleSheetLayoutView="100" zoomScalePageLayoutView="85" workbookViewId="0">
      <selection activeCell="B19" sqref="B19:C19"/>
    </sheetView>
  </sheetViews>
  <sheetFormatPr defaultColWidth="9" defaultRowHeight="12.75"/>
  <cols>
    <col min="1" max="1" width="12.7109375" style="94" customWidth="1"/>
    <col min="2" max="2" width="34.85546875" style="94" customWidth="1"/>
    <col min="3" max="3" width="11.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659" t="s">
        <v>324</v>
      </c>
      <c r="B2" s="558"/>
      <c r="C2" s="558"/>
      <c r="D2" s="558"/>
      <c r="E2" s="558"/>
      <c r="F2" s="558"/>
      <c r="G2" s="558"/>
      <c r="H2" s="558"/>
      <c r="I2" s="558"/>
      <c r="J2" s="558"/>
      <c r="K2" s="558"/>
      <c r="L2" s="558"/>
      <c r="M2" s="558"/>
      <c r="N2" s="558"/>
      <c r="O2" s="558"/>
      <c r="P2" s="558"/>
    </row>
    <row r="4" spans="1:16" ht="18">
      <c r="A4" s="605" t="s">
        <v>139</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22"/>
      <c r="M7" s="622"/>
      <c r="N7" s="622"/>
      <c r="O7" s="622"/>
      <c r="P7" s="623"/>
    </row>
    <row r="8" spans="1:16" s="99" customFormat="1" ht="12.75" customHeight="1" thickBot="1">
      <c r="A8" s="627" t="s">
        <v>140</v>
      </c>
      <c r="B8" s="628"/>
      <c r="C8" s="98"/>
      <c r="E8" s="96"/>
      <c r="K8" s="624"/>
      <c r="L8" s="625"/>
      <c r="M8" s="625"/>
      <c r="N8" s="625"/>
      <c r="O8" s="625"/>
      <c r="P8" s="626"/>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51" customHeight="1" thickBot="1">
      <c r="A12" s="121" t="s">
        <v>49</v>
      </c>
      <c r="B12" s="122" t="s">
        <v>50</v>
      </c>
      <c r="C12" s="123" t="s">
        <v>51</v>
      </c>
      <c r="D12" s="125" t="s">
        <v>52</v>
      </c>
      <c r="E12" s="125" t="s">
        <v>53</v>
      </c>
      <c r="F12" s="122"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f t="shared" ref="H13:H49" si="0">(E13*F13)*D13</f>
        <v>0</v>
      </c>
      <c r="I13" s="496">
        <f t="shared" ref="I13:I49" si="1">(G13*H13)</f>
        <v>0</v>
      </c>
      <c r="J13" s="140"/>
      <c r="K13" s="471"/>
      <c r="L13" s="472"/>
      <c r="M13" s="472"/>
      <c r="N13" s="473"/>
      <c r="O13" s="471"/>
      <c r="P13" s="474"/>
    </row>
    <row r="14" spans="1:16" ht="12.75" customHeight="1">
      <c r="A14" s="145"/>
      <c r="B14" s="146"/>
      <c r="C14" s="147">
        <v>0</v>
      </c>
      <c r="D14" s="146">
        <v>0</v>
      </c>
      <c r="E14" s="148">
        <v>0</v>
      </c>
      <c r="F14" s="146"/>
      <c r="G14" s="149"/>
      <c r="H14" s="150">
        <f t="shared" si="0"/>
        <v>0</v>
      </c>
      <c r="I14" s="139">
        <f t="shared" si="1"/>
        <v>0</v>
      </c>
      <c r="J14" s="140"/>
      <c r="K14" s="151">
        <f t="shared" ref="K14:K49" si="2">$E14*(1+K$12)</f>
        <v>0</v>
      </c>
      <c r="L14" s="152">
        <f t="shared" ref="L14:P42" si="3">K14*(1+L$12)</f>
        <v>0</v>
      </c>
      <c r="M14" s="152">
        <f t="shared" si="3"/>
        <v>0</v>
      </c>
      <c r="N14" s="153">
        <f t="shared" si="3"/>
        <v>0</v>
      </c>
      <c r="O14" s="151">
        <f t="shared" si="3"/>
        <v>0</v>
      </c>
      <c r="P14" s="154">
        <f t="shared" si="3"/>
        <v>0</v>
      </c>
    </row>
    <row r="15" spans="1:16" ht="12.75" customHeight="1">
      <c r="A15" s="145"/>
      <c r="B15" s="146"/>
      <c r="C15" s="147">
        <v>0</v>
      </c>
      <c r="D15" s="146">
        <v>0</v>
      </c>
      <c r="E15" s="148">
        <v>0</v>
      </c>
      <c r="F15" s="146"/>
      <c r="G15" s="149"/>
      <c r="H15" s="150">
        <f t="shared" si="0"/>
        <v>0</v>
      </c>
      <c r="I15" s="139">
        <f t="shared" si="1"/>
        <v>0</v>
      </c>
      <c r="J15" s="140"/>
      <c r="K15" s="151">
        <f t="shared" si="2"/>
        <v>0</v>
      </c>
      <c r="L15" s="152">
        <f t="shared" si="3"/>
        <v>0</v>
      </c>
      <c r="M15" s="152">
        <f t="shared" si="3"/>
        <v>0</v>
      </c>
      <c r="N15" s="153">
        <f t="shared" si="3"/>
        <v>0</v>
      </c>
      <c r="O15" s="151">
        <f t="shared" si="3"/>
        <v>0</v>
      </c>
      <c r="P15" s="154">
        <f t="shared" si="3"/>
        <v>0</v>
      </c>
    </row>
    <row r="16" spans="1:16" ht="12.75" customHeight="1">
      <c r="A16" s="145"/>
      <c r="B16" s="146"/>
      <c r="C16" s="147">
        <v>0</v>
      </c>
      <c r="D16" s="146">
        <v>0</v>
      </c>
      <c r="E16" s="148">
        <v>0</v>
      </c>
      <c r="F16" s="146"/>
      <c r="G16" s="149"/>
      <c r="H16" s="150">
        <f t="shared" si="0"/>
        <v>0</v>
      </c>
      <c r="I16" s="139">
        <f t="shared" si="1"/>
        <v>0</v>
      </c>
      <c r="J16" s="140"/>
      <c r="K16" s="151">
        <f t="shared" si="2"/>
        <v>0</v>
      </c>
      <c r="L16" s="152">
        <f t="shared" si="3"/>
        <v>0</v>
      </c>
      <c r="M16" s="152">
        <f t="shared" si="3"/>
        <v>0</v>
      </c>
      <c r="N16" s="153">
        <f t="shared" si="3"/>
        <v>0</v>
      </c>
      <c r="O16" s="151">
        <f t="shared" si="3"/>
        <v>0</v>
      </c>
      <c r="P16" s="154">
        <f t="shared" si="3"/>
        <v>0</v>
      </c>
    </row>
    <row r="17" spans="1:16" ht="12.75" customHeight="1">
      <c r="A17" s="145"/>
      <c r="B17" s="146"/>
      <c r="C17" s="147">
        <v>0</v>
      </c>
      <c r="D17" s="146">
        <v>0</v>
      </c>
      <c r="E17" s="148">
        <v>0</v>
      </c>
      <c r="F17" s="146"/>
      <c r="G17" s="149"/>
      <c r="H17" s="150">
        <f t="shared" si="0"/>
        <v>0</v>
      </c>
      <c r="I17" s="139">
        <f t="shared" si="1"/>
        <v>0</v>
      </c>
      <c r="J17" s="140"/>
      <c r="K17" s="151">
        <f t="shared" si="2"/>
        <v>0</v>
      </c>
      <c r="L17" s="152">
        <f t="shared" si="3"/>
        <v>0</v>
      </c>
      <c r="M17" s="152">
        <f t="shared" si="3"/>
        <v>0</v>
      </c>
      <c r="N17" s="153">
        <f t="shared" si="3"/>
        <v>0</v>
      </c>
      <c r="O17" s="151">
        <f t="shared" si="3"/>
        <v>0</v>
      </c>
      <c r="P17" s="154">
        <f t="shared" si="3"/>
        <v>0</v>
      </c>
    </row>
    <row r="18" spans="1:16" ht="12.75" customHeight="1">
      <c r="A18" s="145"/>
      <c r="B18" s="146"/>
      <c r="C18" s="147">
        <v>0</v>
      </c>
      <c r="D18" s="146">
        <v>0</v>
      </c>
      <c r="E18" s="148">
        <v>0</v>
      </c>
      <c r="F18" s="146"/>
      <c r="G18" s="149"/>
      <c r="H18" s="150">
        <f t="shared" si="0"/>
        <v>0</v>
      </c>
      <c r="I18" s="139">
        <f t="shared" si="1"/>
        <v>0</v>
      </c>
      <c r="J18" s="140"/>
      <c r="K18" s="151">
        <f t="shared" si="2"/>
        <v>0</v>
      </c>
      <c r="L18" s="152">
        <f t="shared" si="3"/>
        <v>0</v>
      </c>
      <c r="M18" s="152">
        <f t="shared" si="3"/>
        <v>0</v>
      </c>
      <c r="N18" s="153">
        <f t="shared" si="3"/>
        <v>0</v>
      </c>
      <c r="O18" s="151">
        <f t="shared" si="3"/>
        <v>0</v>
      </c>
      <c r="P18" s="154">
        <f t="shared" si="3"/>
        <v>0</v>
      </c>
    </row>
    <row r="19" spans="1:16" ht="12.75" customHeight="1">
      <c r="A19" s="145"/>
      <c r="B19" s="146"/>
      <c r="C19" s="147">
        <v>0</v>
      </c>
      <c r="D19" s="146">
        <v>0</v>
      </c>
      <c r="E19" s="148">
        <v>0</v>
      </c>
      <c r="F19" s="146"/>
      <c r="G19" s="149"/>
      <c r="H19" s="150">
        <f t="shared" si="0"/>
        <v>0</v>
      </c>
      <c r="I19" s="139">
        <f t="shared" si="1"/>
        <v>0</v>
      </c>
      <c r="J19" s="140"/>
      <c r="K19" s="151">
        <f t="shared" si="2"/>
        <v>0</v>
      </c>
      <c r="L19" s="152">
        <f t="shared" si="3"/>
        <v>0</v>
      </c>
      <c r="M19" s="152">
        <f t="shared" si="3"/>
        <v>0</v>
      </c>
      <c r="N19" s="153">
        <f t="shared" si="3"/>
        <v>0</v>
      </c>
      <c r="O19" s="151">
        <f t="shared" si="3"/>
        <v>0</v>
      </c>
      <c r="P19" s="154">
        <f t="shared" si="3"/>
        <v>0</v>
      </c>
    </row>
    <row r="20" spans="1:16" ht="12.75" customHeight="1">
      <c r="A20" s="145"/>
      <c r="B20" s="146"/>
      <c r="C20" s="147">
        <v>0</v>
      </c>
      <c r="D20" s="146">
        <v>0</v>
      </c>
      <c r="E20" s="148">
        <v>0</v>
      </c>
      <c r="F20" s="146"/>
      <c r="G20" s="149"/>
      <c r="H20" s="150">
        <f t="shared" si="0"/>
        <v>0</v>
      </c>
      <c r="I20" s="139">
        <f t="shared" si="1"/>
        <v>0</v>
      </c>
      <c r="J20" s="140"/>
      <c r="K20" s="151">
        <f t="shared" si="2"/>
        <v>0</v>
      </c>
      <c r="L20" s="152">
        <f t="shared" si="3"/>
        <v>0</v>
      </c>
      <c r="M20" s="152">
        <f t="shared" si="3"/>
        <v>0</v>
      </c>
      <c r="N20" s="153">
        <f t="shared" si="3"/>
        <v>0</v>
      </c>
      <c r="O20" s="151">
        <f t="shared" si="3"/>
        <v>0</v>
      </c>
      <c r="P20" s="154">
        <f t="shared" si="3"/>
        <v>0</v>
      </c>
    </row>
    <row r="21" spans="1:16" ht="12.75" customHeight="1">
      <c r="A21" s="145"/>
      <c r="B21" s="146"/>
      <c r="C21" s="147">
        <v>0</v>
      </c>
      <c r="D21" s="146">
        <v>0</v>
      </c>
      <c r="E21" s="148">
        <v>0</v>
      </c>
      <c r="F21" s="146"/>
      <c r="G21" s="149"/>
      <c r="H21" s="150">
        <f t="shared" si="0"/>
        <v>0</v>
      </c>
      <c r="I21" s="139">
        <f t="shared" si="1"/>
        <v>0</v>
      </c>
      <c r="J21" s="140"/>
      <c r="K21" s="151">
        <f t="shared" si="2"/>
        <v>0</v>
      </c>
      <c r="L21" s="152">
        <f t="shared" si="3"/>
        <v>0</v>
      </c>
      <c r="M21" s="152">
        <f t="shared" si="3"/>
        <v>0</v>
      </c>
      <c r="N21" s="153">
        <f t="shared" si="3"/>
        <v>0</v>
      </c>
      <c r="O21" s="151">
        <f t="shared" si="3"/>
        <v>0</v>
      </c>
      <c r="P21" s="154">
        <f t="shared" si="3"/>
        <v>0</v>
      </c>
    </row>
    <row r="22" spans="1:16" ht="12.75" customHeight="1">
      <c r="A22" s="145"/>
      <c r="B22" s="146"/>
      <c r="C22" s="147">
        <v>0</v>
      </c>
      <c r="D22" s="146">
        <v>0</v>
      </c>
      <c r="E22" s="148">
        <v>0</v>
      </c>
      <c r="F22" s="146"/>
      <c r="G22" s="149"/>
      <c r="H22" s="150">
        <f t="shared" si="0"/>
        <v>0</v>
      </c>
      <c r="I22" s="139">
        <f t="shared" si="1"/>
        <v>0</v>
      </c>
      <c r="J22" s="140"/>
      <c r="K22" s="151">
        <f t="shared" si="2"/>
        <v>0</v>
      </c>
      <c r="L22" s="152">
        <f t="shared" si="3"/>
        <v>0</v>
      </c>
      <c r="M22" s="152">
        <f t="shared" si="3"/>
        <v>0</v>
      </c>
      <c r="N22" s="153">
        <f t="shared" si="3"/>
        <v>0</v>
      </c>
      <c r="O22" s="151">
        <f t="shared" si="3"/>
        <v>0</v>
      </c>
      <c r="P22" s="154">
        <f t="shared" si="3"/>
        <v>0</v>
      </c>
    </row>
    <row r="23" spans="1:16" ht="12.75" customHeight="1">
      <c r="A23" s="145"/>
      <c r="B23" s="146"/>
      <c r="C23" s="147">
        <v>0</v>
      </c>
      <c r="D23" s="146">
        <v>0</v>
      </c>
      <c r="E23" s="148">
        <v>0</v>
      </c>
      <c r="F23" s="146"/>
      <c r="G23" s="149"/>
      <c r="H23" s="150">
        <f t="shared" si="0"/>
        <v>0</v>
      </c>
      <c r="I23" s="139">
        <f t="shared" si="1"/>
        <v>0</v>
      </c>
      <c r="J23" s="140"/>
      <c r="K23" s="151">
        <f t="shared" si="2"/>
        <v>0</v>
      </c>
      <c r="L23" s="152">
        <f t="shared" si="3"/>
        <v>0</v>
      </c>
      <c r="M23" s="152">
        <f t="shared" si="3"/>
        <v>0</v>
      </c>
      <c r="N23" s="153">
        <f t="shared" si="3"/>
        <v>0</v>
      </c>
      <c r="O23" s="151">
        <f t="shared" si="3"/>
        <v>0</v>
      </c>
      <c r="P23" s="154">
        <f t="shared" si="3"/>
        <v>0</v>
      </c>
    </row>
    <row r="24" spans="1:16" ht="12.75" customHeight="1">
      <c r="A24" s="145"/>
      <c r="B24" s="146"/>
      <c r="C24" s="147">
        <v>0</v>
      </c>
      <c r="D24" s="146">
        <v>0</v>
      </c>
      <c r="E24" s="148">
        <v>0</v>
      </c>
      <c r="F24" s="146"/>
      <c r="G24" s="149"/>
      <c r="H24" s="150">
        <f t="shared" si="0"/>
        <v>0</v>
      </c>
      <c r="I24" s="139">
        <f t="shared" si="1"/>
        <v>0</v>
      </c>
      <c r="J24" s="140"/>
      <c r="K24" s="151">
        <f t="shared" si="2"/>
        <v>0</v>
      </c>
      <c r="L24" s="152">
        <f t="shared" si="3"/>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s="140" customFormat="1" ht="12.75" customHeight="1">
      <c r="A35" s="145"/>
      <c r="B35" s="146"/>
      <c r="C35" s="147">
        <v>0</v>
      </c>
      <c r="D35" s="146">
        <v>0</v>
      </c>
      <c r="E35" s="148">
        <v>0</v>
      </c>
      <c r="F35" s="146"/>
      <c r="G35" s="149"/>
      <c r="H35" s="150">
        <f t="shared" si="0"/>
        <v>0</v>
      </c>
      <c r="I35" s="139">
        <f t="shared" si="1"/>
        <v>0</v>
      </c>
      <c r="K35" s="151">
        <f t="shared" si="2"/>
        <v>0</v>
      </c>
      <c r="L35" s="152">
        <f t="shared" si="3"/>
        <v>0</v>
      </c>
      <c r="M35" s="152">
        <f t="shared" si="3"/>
        <v>0</v>
      </c>
      <c r="N35" s="153">
        <f t="shared" si="3"/>
        <v>0</v>
      </c>
      <c r="O35" s="151">
        <f t="shared" si="3"/>
        <v>0</v>
      </c>
      <c r="P35" s="154">
        <f t="shared" si="3"/>
        <v>0</v>
      </c>
    </row>
    <row r="36" spans="1:16" s="140" customFormat="1" ht="12.75" customHeight="1">
      <c r="A36" s="145"/>
      <c r="B36" s="146"/>
      <c r="C36" s="147">
        <v>0</v>
      </c>
      <c r="D36" s="146">
        <v>0</v>
      </c>
      <c r="E36" s="148">
        <v>0</v>
      </c>
      <c r="F36" s="146"/>
      <c r="G36" s="149"/>
      <c r="H36" s="150">
        <f t="shared" si="0"/>
        <v>0</v>
      </c>
      <c r="I36" s="139">
        <f t="shared" si="1"/>
        <v>0</v>
      </c>
      <c r="K36" s="151">
        <f t="shared" si="2"/>
        <v>0</v>
      </c>
      <c r="L36" s="152">
        <f t="shared" si="3"/>
        <v>0</v>
      </c>
      <c r="M36" s="152">
        <f t="shared" si="3"/>
        <v>0</v>
      </c>
      <c r="N36" s="153">
        <f t="shared" si="3"/>
        <v>0</v>
      </c>
      <c r="O36" s="151">
        <f t="shared" si="3"/>
        <v>0</v>
      </c>
      <c r="P36" s="154">
        <f t="shared" si="3"/>
        <v>0</v>
      </c>
    </row>
    <row r="37" spans="1:16" s="140" customFormat="1" ht="12.75" customHeight="1">
      <c r="A37" s="145"/>
      <c r="B37" s="146"/>
      <c r="C37" s="147">
        <v>0</v>
      </c>
      <c r="D37" s="146">
        <v>0</v>
      </c>
      <c r="E37" s="148">
        <v>0</v>
      </c>
      <c r="F37" s="146"/>
      <c r="G37" s="149"/>
      <c r="H37" s="150">
        <f t="shared" si="0"/>
        <v>0</v>
      </c>
      <c r="I37" s="139">
        <f t="shared" si="1"/>
        <v>0</v>
      </c>
      <c r="K37" s="151">
        <f t="shared" si="2"/>
        <v>0</v>
      </c>
      <c r="L37" s="152">
        <f t="shared" si="3"/>
        <v>0</v>
      </c>
      <c r="M37" s="152">
        <f t="shared" si="3"/>
        <v>0</v>
      </c>
      <c r="N37" s="153">
        <f t="shared" si="3"/>
        <v>0</v>
      </c>
      <c r="O37" s="151">
        <f t="shared" si="3"/>
        <v>0</v>
      </c>
      <c r="P37" s="154">
        <f t="shared" si="3"/>
        <v>0</v>
      </c>
    </row>
    <row r="38" spans="1:16" s="140" customFormat="1" ht="12.75" customHeight="1">
      <c r="A38" s="145"/>
      <c r="B38" s="146"/>
      <c r="C38" s="147">
        <v>0</v>
      </c>
      <c r="D38" s="146">
        <v>0</v>
      </c>
      <c r="E38" s="148">
        <v>0</v>
      </c>
      <c r="F38" s="146"/>
      <c r="G38" s="149"/>
      <c r="H38" s="150">
        <f t="shared" si="0"/>
        <v>0</v>
      </c>
      <c r="I38" s="139">
        <f t="shared" si="1"/>
        <v>0</v>
      </c>
      <c r="K38" s="151">
        <f t="shared" si="2"/>
        <v>0</v>
      </c>
      <c r="L38" s="152">
        <f t="shared" si="3"/>
        <v>0</v>
      </c>
      <c r="M38" s="152">
        <f t="shared" si="3"/>
        <v>0</v>
      </c>
      <c r="N38" s="153">
        <f t="shared" si="3"/>
        <v>0</v>
      </c>
      <c r="O38" s="151">
        <f t="shared" si="3"/>
        <v>0</v>
      </c>
      <c r="P38" s="154">
        <f t="shared" si="3"/>
        <v>0</v>
      </c>
    </row>
    <row r="39" spans="1:16" s="140" customFormat="1" ht="12.75" customHeight="1">
      <c r="A39" s="145"/>
      <c r="B39" s="146"/>
      <c r="C39" s="147">
        <v>0</v>
      </c>
      <c r="D39" s="146">
        <v>0</v>
      </c>
      <c r="E39" s="148">
        <v>0</v>
      </c>
      <c r="F39" s="146"/>
      <c r="G39" s="149"/>
      <c r="H39" s="150">
        <f t="shared" si="0"/>
        <v>0</v>
      </c>
      <c r="I39" s="139">
        <f t="shared" si="1"/>
        <v>0</v>
      </c>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ref="L43:P47" si="4">K43*(1+L$12)</f>
        <v>0</v>
      </c>
      <c r="M43" s="152">
        <f t="shared" si="4"/>
        <v>0</v>
      </c>
      <c r="N43" s="153">
        <f t="shared" si="4"/>
        <v>0</v>
      </c>
      <c r="O43" s="151">
        <f t="shared" si="4"/>
        <v>0</v>
      </c>
      <c r="P43" s="154">
        <f t="shared" si="4"/>
        <v>0</v>
      </c>
    </row>
    <row r="44" spans="1:16">
      <c r="A44" s="145"/>
      <c r="B44" s="146"/>
      <c r="C44" s="147">
        <v>0</v>
      </c>
      <c r="D44" s="146">
        <v>0</v>
      </c>
      <c r="E44" s="148">
        <v>0</v>
      </c>
      <c r="F44" s="146"/>
      <c r="G44" s="149"/>
      <c r="H44" s="150">
        <f t="shared" si="0"/>
        <v>0</v>
      </c>
      <c r="I44" s="139">
        <f t="shared" si="1"/>
        <v>0</v>
      </c>
      <c r="J44" s="140"/>
      <c r="K44" s="151">
        <f t="shared" si="2"/>
        <v>0</v>
      </c>
      <c r="L44" s="152">
        <f t="shared" si="4"/>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K45*(1+L$12)</f>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N47*(1+O$12)</f>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L48*(1+M$12)</f>
        <v>0</v>
      </c>
      <c r="N48" s="153">
        <f>M48*(1+N$12)</f>
        <v>0</v>
      </c>
      <c r="O48" s="151">
        <f>N48*(1+O$12)</f>
        <v>0</v>
      </c>
      <c r="P48" s="154">
        <f>O48*(1+P$12)</f>
        <v>0</v>
      </c>
    </row>
    <row r="49" spans="1:16" ht="13.5" thickBot="1">
      <c r="A49" s="155"/>
      <c r="B49" s="156"/>
      <c r="C49" s="157">
        <v>0</v>
      </c>
      <c r="D49" s="156">
        <v>0</v>
      </c>
      <c r="E49" s="158">
        <v>0</v>
      </c>
      <c r="F49" s="156"/>
      <c r="G49" s="159"/>
      <c r="H49" s="160">
        <f t="shared" si="0"/>
        <v>0</v>
      </c>
      <c r="I49" s="161">
        <f t="shared" si="1"/>
        <v>0</v>
      </c>
      <c r="J49" s="140"/>
      <c r="K49" s="162">
        <f t="shared" si="2"/>
        <v>0</v>
      </c>
      <c r="L49" s="163">
        <f>K49*(1+L$12)</f>
        <v>0</v>
      </c>
      <c r="M49" s="163">
        <f>L49*(1+M$12)</f>
        <v>0</v>
      </c>
      <c r="N49" s="164">
        <f>M49*(1+N$12)</f>
        <v>0</v>
      </c>
      <c r="O49" s="162">
        <f>N49*(1+O$12)</f>
        <v>0</v>
      </c>
      <c r="P49" s="165">
        <f>O49*(1+P$12)</f>
        <v>0</v>
      </c>
    </row>
    <row r="50" spans="1:16" ht="13.5" thickBot="1">
      <c r="A50" s="140"/>
      <c r="B50" s="166"/>
      <c r="C50" s="167"/>
      <c r="D50" s="166"/>
      <c r="E50" s="616"/>
      <c r="F50" s="616"/>
      <c r="G50" s="617"/>
      <c r="H50" s="479"/>
      <c r="I50" s="480"/>
      <c r="J50" s="140"/>
      <c r="K50" s="170"/>
      <c r="L50" s="170"/>
      <c r="M50" s="170"/>
      <c r="N50" s="170"/>
      <c r="O50" s="170"/>
      <c r="P50" s="170"/>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topLeftCell="A10"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ht="18">
      <c r="A2" s="659" t="s">
        <v>324</v>
      </c>
      <c r="B2" s="558"/>
      <c r="C2" s="558"/>
      <c r="D2" s="558"/>
      <c r="E2" s="558"/>
      <c r="F2" s="558"/>
      <c r="G2" s="558"/>
      <c r="H2" s="558"/>
      <c r="I2" s="558"/>
      <c r="J2" s="558"/>
    </row>
    <row r="4" spans="1:10" ht="18">
      <c r="A4" s="605" t="s">
        <v>139</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140</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v>0</v>
      </c>
      <c r="F12" s="173">
        <v>0</v>
      </c>
      <c r="G12" s="173">
        <v>0</v>
      </c>
      <c r="H12" s="174">
        <v>0</v>
      </c>
      <c r="I12" s="175">
        <v>0</v>
      </c>
      <c r="J12" s="176">
        <v>0</v>
      </c>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7"/>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7"/>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c r="A28" s="178"/>
      <c r="B28" s="634" t="s">
        <v>59</v>
      </c>
      <c r="C28" s="604"/>
      <c r="D28" s="58">
        <v>0</v>
      </c>
      <c r="E28" s="57">
        <f t="shared" si="0"/>
        <v>0</v>
      </c>
      <c r="F28" s="57">
        <f t="shared" si="0"/>
        <v>0</v>
      </c>
      <c r="G28" s="57">
        <f t="shared" si="0"/>
        <v>0</v>
      </c>
      <c r="H28" s="56">
        <f t="shared" si="0"/>
        <v>0</v>
      </c>
      <c r="I28" s="55">
        <f t="shared" si="0"/>
        <v>0</v>
      </c>
      <c r="J28" s="54">
        <f t="shared" si="0"/>
        <v>0</v>
      </c>
    </row>
    <row r="29" spans="1:16" ht="13.5" thickBot="1">
      <c r="A29" s="179"/>
      <c r="B29" s="634" t="s">
        <v>59</v>
      </c>
      <c r="C29" s="604"/>
      <c r="D29" s="58">
        <v>0</v>
      </c>
      <c r="E29" s="57">
        <f t="shared" si="0"/>
        <v>0</v>
      </c>
      <c r="F29" s="57">
        <f t="shared" si="0"/>
        <v>0</v>
      </c>
      <c r="G29" s="57">
        <f t="shared" si="0"/>
        <v>0</v>
      </c>
      <c r="H29" s="56">
        <f t="shared" si="0"/>
        <v>0</v>
      </c>
      <c r="I29" s="55">
        <f t="shared" si="0"/>
        <v>0</v>
      </c>
      <c r="J29" s="54">
        <f t="shared" si="0"/>
        <v>0</v>
      </c>
      <c r="K29" s="185"/>
      <c r="L29" s="185"/>
      <c r="M29" s="185"/>
      <c r="N29" s="185"/>
      <c r="O29" s="185"/>
      <c r="P29" s="185"/>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63"/>
  <sheetViews>
    <sheetView view="pageLayout" zoomScale="115" zoomScaleNormal="100" zoomScaleSheetLayoutView="100" zoomScalePageLayoutView="115" workbookViewId="0">
      <selection activeCell="B19" sqref="B19:C19"/>
    </sheetView>
  </sheetViews>
  <sheetFormatPr defaultColWidth="9.140625" defaultRowHeight="12.75"/>
  <cols>
    <col min="1" max="1" width="3" style="1" customWidth="1"/>
    <col min="2" max="2" width="15.28515625" style="1" customWidth="1"/>
    <col min="3" max="3" width="19.42578125" style="1" customWidth="1"/>
    <col min="4" max="4" width="12.7109375" style="1" customWidth="1"/>
    <col min="5" max="11" width="11.28515625" style="1" customWidth="1"/>
    <col min="12" max="16384" width="9.140625" style="1"/>
  </cols>
  <sheetData>
    <row r="1" spans="1:11">
      <c r="A1" s="360" t="s">
        <v>233</v>
      </c>
    </row>
    <row r="2" spans="1:11" ht="33.950000000000003" customHeight="1">
      <c r="A2" s="198" t="s">
        <v>42</v>
      </c>
      <c r="B2" s="659" t="s">
        <v>325</v>
      </c>
      <c r="C2" s="558"/>
      <c r="D2" s="558"/>
      <c r="E2" s="558"/>
      <c r="F2" s="558"/>
      <c r="G2" s="558"/>
      <c r="H2" s="558"/>
      <c r="I2" s="558"/>
      <c r="J2" s="558"/>
      <c r="K2" s="558"/>
    </row>
    <row r="4" spans="1:11" ht="18">
      <c r="B4" s="605" t="s">
        <v>139</v>
      </c>
      <c r="C4" s="605"/>
      <c r="D4" s="605"/>
      <c r="E4" s="605"/>
      <c r="F4" s="605"/>
      <c r="G4" s="605"/>
      <c r="H4" s="605"/>
      <c r="I4" s="605"/>
      <c r="J4" s="605"/>
      <c r="K4" s="605"/>
    </row>
    <row r="5" spans="1:11" ht="12.75" customHeight="1">
      <c r="C5" s="93"/>
      <c r="D5" s="93"/>
      <c r="E5" s="93"/>
      <c r="F5" s="93"/>
      <c r="G5" s="93"/>
      <c r="H5" s="93"/>
      <c r="I5" s="93"/>
      <c r="J5" s="93"/>
      <c r="K5" s="93"/>
    </row>
    <row r="6" spans="1:11" ht="12.75" customHeight="1" thickBot="1">
      <c r="C6" s="93"/>
      <c r="D6" s="93"/>
      <c r="E6" s="93"/>
      <c r="F6" s="93"/>
      <c r="G6" s="93"/>
      <c r="H6" s="93"/>
      <c r="I6" s="93"/>
      <c r="J6" s="93"/>
      <c r="K6" s="93"/>
    </row>
    <row r="7" spans="1:11" ht="12.75" customHeight="1" thickBot="1">
      <c r="B7" s="635" t="s">
        <v>115</v>
      </c>
      <c r="C7" s="636"/>
      <c r="E7" s="93"/>
      <c r="F7" s="93"/>
      <c r="G7" s="93"/>
      <c r="H7" s="93"/>
      <c r="I7" s="93"/>
      <c r="J7" s="93"/>
      <c r="K7" s="93"/>
    </row>
    <row r="8" spans="1:11" ht="12.75" customHeight="1" thickBot="1">
      <c r="B8" s="676" t="s">
        <v>141</v>
      </c>
      <c r="C8" s="677"/>
      <c r="E8" s="91"/>
    </row>
    <row r="9" spans="1:11" ht="12.75" customHeight="1" thickBot="1">
      <c r="B9" s="629"/>
      <c r="C9" s="630"/>
      <c r="E9" s="678" t="s">
        <v>9</v>
      </c>
      <c r="F9" s="680" t="s">
        <v>8</v>
      </c>
      <c r="G9" s="680" t="s">
        <v>7</v>
      </c>
      <c r="H9" s="680" t="s">
        <v>6</v>
      </c>
      <c r="I9" s="682" t="s">
        <v>5</v>
      </c>
      <c r="J9" s="678" t="s">
        <v>3</v>
      </c>
      <c r="K9" s="674" t="s">
        <v>2</v>
      </c>
    </row>
    <row r="10" spans="1:11" ht="12.75" customHeight="1" thickBot="1">
      <c r="B10" s="98"/>
      <c r="C10" s="98"/>
      <c r="E10" s="679"/>
      <c r="F10" s="681"/>
      <c r="G10" s="681"/>
      <c r="H10" s="681"/>
      <c r="I10" s="683"/>
      <c r="J10" s="679"/>
      <c r="K10" s="675"/>
    </row>
    <row r="11" spans="1:11" ht="12.75" customHeight="1">
      <c r="E11" s="199">
        <v>43191</v>
      </c>
      <c r="F11" s="200">
        <v>43556</v>
      </c>
      <c r="G11" s="201">
        <v>43922</v>
      </c>
      <c r="H11" s="202">
        <v>44287</v>
      </c>
      <c r="I11" s="202">
        <v>44652</v>
      </c>
      <c r="J11" s="203">
        <v>45017</v>
      </c>
      <c r="K11" s="204">
        <v>45383</v>
      </c>
    </row>
    <row r="12" spans="1:11" ht="12.75" customHeight="1" thickBot="1">
      <c r="E12" s="7">
        <v>43555</v>
      </c>
      <c r="F12" s="9">
        <v>43921</v>
      </c>
      <c r="G12" s="9">
        <v>44287</v>
      </c>
      <c r="H12" s="9">
        <v>44653</v>
      </c>
      <c r="I12" s="205">
        <v>45019</v>
      </c>
      <c r="J12" s="7">
        <v>45382</v>
      </c>
      <c r="K12" s="6">
        <v>45747</v>
      </c>
    </row>
    <row r="13" spans="1:11" ht="12.75" customHeight="1">
      <c r="A13" s="670" t="s">
        <v>116</v>
      </c>
      <c r="B13" s="637" t="s">
        <v>117</v>
      </c>
      <c r="C13" s="639" t="s">
        <v>118</v>
      </c>
      <c r="D13" s="640"/>
      <c r="E13" s="172" t="s">
        <v>39</v>
      </c>
      <c r="F13" s="503"/>
      <c r="G13" s="503"/>
      <c r="H13" s="503"/>
      <c r="I13" s="504"/>
      <c r="J13" s="505"/>
      <c r="K13" s="506"/>
    </row>
    <row r="14" spans="1:11" ht="12.75" customHeight="1">
      <c r="A14" s="671"/>
      <c r="B14" s="638"/>
      <c r="C14" s="641"/>
      <c r="D14" s="642"/>
      <c r="E14" s="76"/>
      <c r="F14" s="75"/>
      <c r="G14" s="75"/>
      <c r="H14" s="75"/>
      <c r="I14" s="74"/>
      <c r="J14" s="72"/>
      <c r="K14" s="73"/>
    </row>
    <row r="15" spans="1:11" ht="12.75" customHeight="1">
      <c r="A15" s="206">
        <v>1</v>
      </c>
      <c r="B15" s="207" t="s">
        <v>121</v>
      </c>
      <c r="C15" s="668" t="s">
        <v>122</v>
      </c>
      <c r="D15" s="669"/>
      <c r="E15" s="436"/>
      <c r="F15" s="414"/>
      <c r="G15" s="414"/>
      <c r="H15" s="414"/>
      <c r="I15" s="431"/>
      <c r="J15" s="430"/>
      <c r="K15" s="415"/>
    </row>
    <row r="16" spans="1:11" ht="12.75" customHeight="1">
      <c r="A16" s="206">
        <v>2</v>
      </c>
      <c r="B16" s="207" t="s">
        <v>123</v>
      </c>
      <c r="C16" s="668" t="s">
        <v>124</v>
      </c>
      <c r="D16" s="669"/>
      <c r="E16" s="436"/>
      <c r="F16" s="414"/>
      <c r="G16" s="414"/>
      <c r="H16" s="414"/>
      <c r="I16" s="431"/>
      <c r="J16" s="430"/>
      <c r="K16" s="415"/>
    </row>
    <row r="17" spans="1:16" ht="12.75" customHeight="1">
      <c r="A17" s="206">
        <v>3</v>
      </c>
      <c r="B17" s="178"/>
      <c r="C17" s="666" t="s">
        <v>125</v>
      </c>
      <c r="D17" s="667"/>
      <c r="E17" s="58">
        <v>0</v>
      </c>
      <c r="F17" s="57">
        <f t="shared" ref="F17:K32" si="0">(E17*F$13)+E17</f>
        <v>0</v>
      </c>
      <c r="G17" s="57">
        <f t="shared" si="0"/>
        <v>0</v>
      </c>
      <c r="H17" s="57">
        <f t="shared" si="0"/>
        <v>0</v>
      </c>
      <c r="I17" s="56">
        <f t="shared" si="0"/>
        <v>0</v>
      </c>
      <c r="J17" s="55">
        <f t="shared" si="0"/>
        <v>0</v>
      </c>
      <c r="K17" s="54">
        <f t="shared" si="0"/>
        <v>0</v>
      </c>
    </row>
    <row r="18" spans="1:16" ht="12.75" customHeight="1">
      <c r="A18" s="206">
        <v>4</v>
      </c>
      <c r="B18" s="178"/>
      <c r="C18" s="666" t="s">
        <v>125</v>
      </c>
      <c r="D18" s="667"/>
      <c r="E18" s="58">
        <v>0</v>
      </c>
      <c r="F18" s="57">
        <f t="shared" si="0"/>
        <v>0</v>
      </c>
      <c r="G18" s="57">
        <f t="shared" si="0"/>
        <v>0</v>
      </c>
      <c r="H18" s="57">
        <f t="shared" si="0"/>
        <v>0</v>
      </c>
      <c r="I18" s="56">
        <f t="shared" si="0"/>
        <v>0</v>
      </c>
      <c r="J18" s="55">
        <f t="shared" si="0"/>
        <v>0</v>
      </c>
      <c r="K18" s="54">
        <f t="shared" si="0"/>
        <v>0</v>
      </c>
    </row>
    <row r="19" spans="1:16" ht="12.75" customHeight="1">
      <c r="A19" s="206">
        <v>5</v>
      </c>
      <c r="B19" s="178"/>
      <c r="C19" s="666" t="s">
        <v>125</v>
      </c>
      <c r="D19" s="667"/>
      <c r="E19" s="58">
        <v>0</v>
      </c>
      <c r="F19" s="57">
        <f t="shared" si="0"/>
        <v>0</v>
      </c>
      <c r="G19" s="57">
        <f t="shared" si="0"/>
        <v>0</v>
      </c>
      <c r="H19" s="57">
        <f t="shared" si="0"/>
        <v>0</v>
      </c>
      <c r="I19" s="56">
        <f t="shared" si="0"/>
        <v>0</v>
      </c>
      <c r="J19" s="55">
        <f t="shared" si="0"/>
        <v>0</v>
      </c>
      <c r="K19" s="54">
        <f t="shared" si="0"/>
        <v>0</v>
      </c>
    </row>
    <row r="20" spans="1:16" ht="12.75" customHeight="1">
      <c r="A20" s="206">
        <v>6</v>
      </c>
      <c r="B20" s="178"/>
      <c r="C20" s="666" t="s">
        <v>125</v>
      </c>
      <c r="D20" s="667"/>
      <c r="E20" s="58">
        <v>0</v>
      </c>
      <c r="F20" s="57">
        <f t="shared" si="0"/>
        <v>0</v>
      </c>
      <c r="G20" s="57">
        <f t="shared" si="0"/>
        <v>0</v>
      </c>
      <c r="H20" s="57">
        <f t="shared" si="0"/>
        <v>0</v>
      </c>
      <c r="I20" s="56">
        <f t="shared" si="0"/>
        <v>0</v>
      </c>
      <c r="J20" s="55">
        <f t="shared" si="0"/>
        <v>0</v>
      </c>
      <c r="K20" s="54">
        <f t="shared" si="0"/>
        <v>0</v>
      </c>
    </row>
    <row r="21" spans="1:16" ht="12.75" customHeight="1">
      <c r="A21" s="206">
        <v>7</v>
      </c>
      <c r="B21" s="178"/>
      <c r="C21" s="666" t="s">
        <v>125</v>
      </c>
      <c r="D21" s="667"/>
      <c r="E21" s="58">
        <v>0</v>
      </c>
      <c r="F21" s="57">
        <f t="shared" si="0"/>
        <v>0</v>
      </c>
      <c r="G21" s="57">
        <f t="shared" si="0"/>
        <v>0</v>
      </c>
      <c r="H21" s="57">
        <f t="shared" si="0"/>
        <v>0</v>
      </c>
      <c r="I21" s="56">
        <f t="shared" si="0"/>
        <v>0</v>
      </c>
      <c r="J21" s="55">
        <f t="shared" si="0"/>
        <v>0</v>
      </c>
      <c r="K21" s="54">
        <f t="shared" si="0"/>
        <v>0</v>
      </c>
    </row>
    <row r="22" spans="1:16" ht="12.75" customHeight="1">
      <c r="A22" s="206">
        <v>8</v>
      </c>
      <c r="B22" s="178"/>
      <c r="C22" s="666" t="s">
        <v>125</v>
      </c>
      <c r="D22" s="667"/>
      <c r="E22" s="58">
        <v>0</v>
      </c>
      <c r="F22" s="57">
        <f t="shared" si="0"/>
        <v>0</v>
      </c>
      <c r="G22" s="57">
        <f t="shared" si="0"/>
        <v>0</v>
      </c>
      <c r="H22" s="57">
        <f t="shared" si="0"/>
        <v>0</v>
      </c>
      <c r="I22" s="56">
        <f t="shared" si="0"/>
        <v>0</v>
      </c>
      <c r="J22" s="55">
        <f t="shared" si="0"/>
        <v>0</v>
      </c>
      <c r="K22" s="54">
        <f t="shared" si="0"/>
        <v>0</v>
      </c>
    </row>
    <row r="23" spans="1:16" ht="12.75" customHeight="1">
      <c r="A23" s="206">
        <v>9</v>
      </c>
      <c r="B23" s="178"/>
      <c r="C23" s="666" t="s">
        <v>125</v>
      </c>
      <c r="D23" s="667"/>
      <c r="E23" s="58">
        <v>0</v>
      </c>
      <c r="F23" s="57">
        <f t="shared" si="0"/>
        <v>0</v>
      </c>
      <c r="G23" s="57">
        <f t="shared" si="0"/>
        <v>0</v>
      </c>
      <c r="H23" s="57">
        <f t="shared" si="0"/>
        <v>0</v>
      </c>
      <c r="I23" s="56">
        <f t="shared" si="0"/>
        <v>0</v>
      </c>
      <c r="J23" s="55">
        <f t="shared" si="0"/>
        <v>0</v>
      </c>
      <c r="K23" s="54">
        <f t="shared" si="0"/>
        <v>0</v>
      </c>
    </row>
    <row r="24" spans="1:16" ht="12.75" customHeight="1">
      <c r="A24" s="206">
        <v>10</v>
      </c>
      <c r="B24" s="178"/>
      <c r="C24" s="666" t="s">
        <v>125</v>
      </c>
      <c r="D24" s="667"/>
      <c r="E24" s="58">
        <v>0</v>
      </c>
      <c r="F24" s="57">
        <f t="shared" si="0"/>
        <v>0</v>
      </c>
      <c r="G24" s="57">
        <f t="shared" si="0"/>
        <v>0</v>
      </c>
      <c r="H24" s="57">
        <f t="shared" si="0"/>
        <v>0</v>
      </c>
      <c r="I24" s="56">
        <f t="shared" si="0"/>
        <v>0</v>
      </c>
      <c r="J24" s="55">
        <f t="shared" si="0"/>
        <v>0</v>
      </c>
      <c r="K24" s="54">
        <f t="shared" si="0"/>
        <v>0</v>
      </c>
    </row>
    <row r="25" spans="1:16" ht="12.75" customHeight="1">
      <c r="A25" s="206">
        <v>11</v>
      </c>
      <c r="B25" s="178"/>
      <c r="C25" s="666" t="s">
        <v>125</v>
      </c>
      <c r="D25" s="667"/>
      <c r="E25" s="58">
        <v>0</v>
      </c>
      <c r="F25" s="57">
        <f t="shared" si="0"/>
        <v>0</v>
      </c>
      <c r="G25" s="57">
        <f t="shared" si="0"/>
        <v>0</v>
      </c>
      <c r="H25" s="57">
        <f t="shared" si="0"/>
        <v>0</v>
      </c>
      <c r="I25" s="56">
        <f t="shared" si="0"/>
        <v>0</v>
      </c>
      <c r="J25" s="55">
        <f t="shared" si="0"/>
        <v>0</v>
      </c>
      <c r="K25" s="54">
        <f t="shared" si="0"/>
        <v>0</v>
      </c>
    </row>
    <row r="26" spans="1:16" ht="12.75" customHeight="1">
      <c r="A26" s="206">
        <v>12</v>
      </c>
      <c r="B26" s="178"/>
      <c r="C26" s="666" t="s">
        <v>125</v>
      </c>
      <c r="D26" s="667"/>
      <c r="E26" s="58">
        <v>0</v>
      </c>
      <c r="F26" s="57">
        <f t="shared" si="0"/>
        <v>0</v>
      </c>
      <c r="G26" s="57">
        <f t="shared" si="0"/>
        <v>0</v>
      </c>
      <c r="H26" s="57">
        <f t="shared" si="0"/>
        <v>0</v>
      </c>
      <c r="I26" s="56">
        <f t="shared" si="0"/>
        <v>0</v>
      </c>
      <c r="J26" s="55">
        <f t="shared" si="0"/>
        <v>0</v>
      </c>
      <c r="K26" s="54">
        <f t="shared" si="0"/>
        <v>0</v>
      </c>
    </row>
    <row r="27" spans="1:16" ht="12.75" customHeight="1">
      <c r="A27" s="206">
        <v>13</v>
      </c>
      <c r="B27" s="178"/>
      <c r="C27" s="666" t="s">
        <v>125</v>
      </c>
      <c r="D27" s="667"/>
      <c r="E27" s="58">
        <v>0</v>
      </c>
      <c r="F27" s="57">
        <f t="shared" si="0"/>
        <v>0</v>
      </c>
      <c r="G27" s="57">
        <f t="shared" si="0"/>
        <v>0</v>
      </c>
      <c r="H27" s="57">
        <f t="shared" si="0"/>
        <v>0</v>
      </c>
      <c r="I27" s="56">
        <f t="shared" si="0"/>
        <v>0</v>
      </c>
      <c r="J27" s="55">
        <f t="shared" si="0"/>
        <v>0</v>
      </c>
      <c r="K27" s="54">
        <f t="shared" si="0"/>
        <v>0</v>
      </c>
    </row>
    <row r="28" spans="1:16" ht="12.75" customHeight="1">
      <c r="A28" s="206">
        <v>14</v>
      </c>
      <c r="B28" s="178"/>
      <c r="C28" s="666" t="s">
        <v>125</v>
      </c>
      <c r="D28" s="667"/>
      <c r="E28" s="58">
        <v>0</v>
      </c>
      <c r="F28" s="57">
        <f t="shared" si="0"/>
        <v>0</v>
      </c>
      <c r="G28" s="57">
        <f t="shared" si="0"/>
        <v>0</v>
      </c>
      <c r="H28" s="57">
        <f t="shared" si="0"/>
        <v>0</v>
      </c>
      <c r="I28" s="56">
        <f t="shared" si="0"/>
        <v>0</v>
      </c>
      <c r="J28" s="55">
        <f t="shared" si="0"/>
        <v>0</v>
      </c>
      <c r="K28" s="54">
        <f t="shared" si="0"/>
        <v>0</v>
      </c>
    </row>
    <row r="29" spans="1:16" ht="12.75" customHeight="1">
      <c r="A29" s="206">
        <v>15</v>
      </c>
      <c r="B29" s="178"/>
      <c r="C29" s="666" t="s">
        <v>125</v>
      </c>
      <c r="D29" s="667"/>
      <c r="E29" s="58">
        <v>0</v>
      </c>
      <c r="F29" s="57">
        <f t="shared" si="0"/>
        <v>0</v>
      </c>
      <c r="G29" s="57">
        <f t="shared" si="0"/>
        <v>0</v>
      </c>
      <c r="H29" s="57">
        <f t="shared" si="0"/>
        <v>0</v>
      </c>
      <c r="I29" s="56">
        <f t="shared" si="0"/>
        <v>0</v>
      </c>
      <c r="J29" s="55">
        <f t="shared" si="0"/>
        <v>0</v>
      </c>
      <c r="K29" s="54">
        <f t="shared" si="0"/>
        <v>0</v>
      </c>
    </row>
    <row r="30" spans="1:16" ht="12.75" customHeight="1">
      <c r="A30" s="206">
        <v>16</v>
      </c>
      <c r="B30" s="178"/>
      <c r="C30" s="666" t="s">
        <v>125</v>
      </c>
      <c r="D30" s="667"/>
      <c r="E30" s="58">
        <v>0</v>
      </c>
      <c r="F30" s="57">
        <f t="shared" si="0"/>
        <v>0</v>
      </c>
      <c r="G30" s="57">
        <f t="shared" si="0"/>
        <v>0</v>
      </c>
      <c r="H30" s="57">
        <f t="shared" si="0"/>
        <v>0</v>
      </c>
      <c r="I30" s="56">
        <f t="shared" si="0"/>
        <v>0</v>
      </c>
      <c r="J30" s="55">
        <f t="shared" si="0"/>
        <v>0</v>
      </c>
      <c r="K30" s="54">
        <f t="shared" si="0"/>
        <v>0</v>
      </c>
    </row>
    <row r="31" spans="1:16" ht="12.75" customHeight="1">
      <c r="A31" s="206">
        <v>17</v>
      </c>
      <c r="B31" s="178"/>
      <c r="C31" s="666" t="s">
        <v>125</v>
      </c>
      <c r="D31" s="667"/>
      <c r="E31" s="58">
        <v>0</v>
      </c>
      <c r="F31" s="57">
        <f t="shared" si="0"/>
        <v>0</v>
      </c>
      <c r="G31" s="57">
        <f t="shared" si="0"/>
        <v>0</v>
      </c>
      <c r="H31" s="57">
        <f t="shared" si="0"/>
        <v>0</v>
      </c>
      <c r="I31" s="56">
        <f t="shared" si="0"/>
        <v>0</v>
      </c>
      <c r="J31" s="55">
        <f t="shared" si="0"/>
        <v>0</v>
      </c>
      <c r="K31" s="54">
        <f t="shared" si="0"/>
        <v>0</v>
      </c>
      <c r="L31" s="185"/>
      <c r="M31" s="185"/>
      <c r="N31" s="185"/>
      <c r="O31" s="185"/>
      <c r="P31" s="185"/>
    </row>
    <row r="32" spans="1:16" ht="12.75" customHeight="1" thickBot="1">
      <c r="A32" s="206">
        <v>18</v>
      </c>
      <c r="B32" s="179"/>
      <c r="C32" s="664" t="s">
        <v>125</v>
      </c>
      <c r="D32" s="665"/>
      <c r="E32" s="208">
        <v>0</v>
      </c>
      <c r="F32" s="209">
        <f t="shared" si="0"/>
        <v>0</v>
      </c>
      <c r="G32" s="209">
        <f t="shared" si="0"/>
        <v>0</v>
      </c>
      <c r="H32" s="209">
        <f t="shared" si="0"/>
        <v>0</v>
      </c>
      <c r="I32" s="210">
        <f t="shared" si="0"/>
        <v>0</v>
      </c>
      <c r="J32" s="211">
        <f t="shared" si="0"/>
        <v>0</v>
      </c>
      <c r="K32" s="212">
        <f t="shared" si="0"/>
        <v>0</v>
      </c>
    </row>
    <row r="33" spans="1:11" ht="12.75" customHeight="1"/>
    <row r="34" spans="1:11" ht="12.75" customHeight="1" thickBot="1"/>
    <row r="35" spans="1:11" ht="12.75" customHeight="1" thickBot="1">
      <c r="E35" s="213" t="s">
        <v>126</v>
      </c>
      <c r="F35" s="214" t="s">
        <v>127</v>
      </c>
      <c r="G35" s="214" t="s">
        <v>128</v>
      </c>
      <c r="H35" s="214" t="s">
        <v>129</v>
      </c>
      <c r="I35" s="215" t="s">
        <v>130</v>
      </c>
      <c r="J35" s="213" t="s">
        <v>131</v>
      </c>
      <c r="K35" s="216" t="s">
        <v>132</v>
      </c>
    </row>
    <row r="36" spans="1:11" ht="12.75" customHeight="1">
      <c r="A36" s="670" t="s">
        <v>116</v>
      </c>
      <c r="B36" s="637" t="s">
        <v>117</v>
      </c>
      <c r="C36" s="672" t="s">
        <v>118</v>
      </c>
      <c r="D36" s="640"/>
      <c r="E36" s="203">
        <v>43191</v>
      </c>
      <c r="F36" s="217">
        <v>43556</v>
      </c>
      <c r="G36" s="218">
        <v>43922</v>
      </c>
      <c r="H36" s="219">
        <v>44287</v>
      </c>
      <c r="I36" s="219">
        <v>44652</v>
      </c>
      <c r="J36" s="203">
        <v>45017</v>
      </c>
      <c r="K36" s="204">
        <v>45383</v>
      </c>
    </row>
    <row r="37" spans="1:11" ht="12.75" customHeight="1" thickBot="1">
      <c r="A37" s="671"/>
      <c r="B37" s="638"/>
      <c r="C37" s="673"/>
      <c r="D37" s="642"/>
      <c r="E37" s="88">
        <v>43555</v>
      </c>
      <c r="F37" s="90">
        <v>43921</v>
      </c>
      <c r="G37" s="90">
        <v>44287</v>
      </c>
      <c r="H37" s="90">
        <v>44653</v>
      </c>
      <c r="I37" s="89">
        <v>45019</v>
      </c>
      <c r="J37" s="88">
        <v>45382</v>
      </c>
      <c r="K37" s="87">
        <v>45747</v>
      </c>
    </row>
    <row r="38" spans="1:11" ht="13.5" customHeight="1">
      <c r="A38" s="206">
        <v>1</v>
      </c>
      <c r="B38" s="207" t="s">
        <v>121</v>
      </c>
      <c r="C38" s="668" t="s">
        <v>122</v>
      </c>
      <c r="D38" s="669"/>
      <c r="E38" s="220">
        <v>0</v>
      </c>
      <c r="F38" s="221">
        <v>0</v>
      </c>
      <c r="G38" s="221">
        <v>0</v>
      </c>
      <c r="H38" s="221">
        <v>0</v>
      </c>
      <c r="I38" s="222">
        <v>0</v>
      </c>
      <c r="J38" s="223">
        <v>0</v>
      </c>
      <c r="K38" s="224">
        <v>0</v>
      </c>
    </row>
    <row r="39" spans="1:11" ht="12.75" customHeight="1">
      <c r="A39" s="206">
        <v>2</v>
      </c>
      <c r="B39" s="207" t="s">
        <v>123</v>
      </c>
      <c r="C39" s="668" t="s">
        <v>124</v>
      </c>
      <c r="D39" s="669"/>
      <c r="E39" s="225">
        <v>0</v>
      </c>
      <c r="F39" s="226">
        <v>0</v>
      </c>
      <c r="G39" s="226">
        <v>0</v>
      </c>
      <c r="H39" s="226">
        <v>0</v>
      </c>
      <c r="I39" s="227">
        <v>0</v>
      </c>
      <c r="J39" s="228">
        <v>0</v>
      </c>
      <c r="K39" s="229">
        <v>0</v>
      </c>
    </row>
    <row r="40" spans="1:11" ht="12.75" customHeight="1">
      <c r="A40" s="206">
        <v>3</v>
      </c>
      <c r="B40" s="178"/>
      <c r="C40" s="666" t="s">
        <v>125</v>
      </c>
      <c r="D40" s="667"/>
      <c r="E40" s="225">
        <v>0</v>
      </c>
      <c r="F40" s="226">
        <v>0</v>
      </c>
      <c r="G40" s="226">
        <v>0</v>
      </c>
      <c r="H40" s="226">
        <v>0</v>
      </c>
      <c r="I40" s="227">
        <v>0</v>
      </c>
      <c r="J40" s="228">
        <v>0</v>
      </c>
      <c r="K40" s="229">
        <v>0</v>
      </c>
    </row>
    <row r="41" spans="1:11" ht="12.75" customHeight="1">
      <c r="A41" s="206">
        <v>4</v>
      </c>
      <c r="B41" s="178"/>
      <c r="C41" s="666" t="s">
        <v>125</v>
      </c>
      <c r="D41" s="667"/>
      <c r="E41" s="225">
        <v>0</v>
      </c>
      <c r="F41" s="226">
        <v>0</v>
      </c>
      <c r="G41" s="226">
        <v>0</v>
      </c>
      <c r="H41" s="226">
        <v>0</v>
      </c>
      <c r="I41" s="227">
        <v>0</v>
      </c>
      <c r="J41" s="228">
        <v>0</v>
      </c>
      <c r="K41" s="229">
        <v>0</v>
      </c>
    </row>
    <row r="42" spans="1:11" ht="12.75" customHeight="1">
      <c r="A42" s="206">
        <v>5</v>
      </c>
      <c r="B42" s="178"/>
      <c r="C42" s="666" t="s">
        <v>125</v>
      </c>
      <c r="D42" s="667"/>
      <c r="E42" s="225">
        <v>0</v>
      </c>
      <c r="F42" s="226">
        <v>0</v>
      </c>
      <c r="G42" s="226">
        <v>0</v>
      </c>
      <c r="H42" s="226">
        <v>0</v>
      </c>
      <c r="I42" s="227">
        <v>0</v>
      </c>
      <c r="J42" s="228">
        <v>0</v>
      </c>
      <c r="K42" s="229">
        <v>0</v>
      </c>
    </row>
    <row r="43" spans="1:11" ht="12.75" customHeight="1">
      <c r="A43" s="206">
        <v>6</v>
      </c>
      <c r="B43" s="178"/>
      <c r="C43" s="666" t="s">
        <v>125</v>
      </c>
      <c r="D43" s="667"/>
      <c r="E43" s="225">
        <v>0</v>
      </c>
      <c r="F43" s="226">
        <v>0</v>
      </c>
      <c r="G43" s="226">
        <v>0</v>
      </c>
      <c r="H43" s="226">
        <v>0</v>
      </c>
      <c r="I43" s="227">
        <v>0</v>
      </c>
      <c r="J43" s="228">
        <v>0</v>
      </c>
      <c r="K43" s="229">
        <v>0</v>
      </c>
    </row>
    <row r="44" spans="1:11" ht="12.75" customHeight="1">
      <c r="A44" s="206">
        <v>7</v>
      </c>
      <c r="B44" s="178"/>
      <c r="C44" s="666" t="s">
        <v>125</v>
      </c>
      <c r="D44" s="667"/>
      <c r="E44" s="225">
        <v>0</v>
      </c>
      <c r="F44" s="226">
        <v>0</v>
      </c>
      <c r="G44" s="226">
        <v>0</v>
      </c>
      <c r="H44" s="226">
        <v>0</v>
      </c>
      <c r="I44" s="227">
        <v>0</v>
      </c>
      <c r="J44" s="228">
        <v>0</v>
      </c>
      <c r="K44" s="229">
        <v>0</v>
      </c>
    </row>
    <row r="45" spans="1:11" ht="12.75" customHeight="1">
      <c r="A45" s="206">
        <v>8</v>
      </c>
      <c r="B45" s="178"/>
      <c r="C45" s="666" t="s">
        <v>125</v>
      </c>
      <c r="D45" s="667"/>
      <c r="E45" s="225">
        <v>0</v>
      </c>
      <c r="F45" s="226">
        <v>0</v>
      </c>
      <c r="G45" s="226">
        <v>0</v>
      </c>
      <c r="H45" s="226">
        <v>0</v>
      </c>
      <c r="I45" s="227">
        <v>0</v>
      </c>
      <c r="J45" s="228">
        <v>0</v>
      </c>
      <c r="K45" s="229">
        <v>0</v>
      </c>
    </row>
    <row r="46" spans="1:11" ht="12.75" customHeight="1">
      <c r="A46" s="206">
        <v>9</v>
      </c>
      <c r="B46" s="178"/>
      <c r="C46" s="666" t="s">
        <v>125</v>
      </c>
      <c r="D46" s="667"/>
      <c r="E46" s="225">
        <v>0</v>
      </c>
      <c r="F46" s="226">
        <v>0</v>
      </c>
      <c r="G46" s="226">
        <v>0</v>
      </c>
      <c r="H46" s="226">
        <v>0</v>
      </c>
      <c r="I46" s="227">
        <v>0</v>
      </c>
      <c r="J46" s="228">
        <v>0</v>
      </c>
      <c r="K46" s="229">
        <v>0</v>
      </c>
    </row>
    <row r="47" spans="1:11" ht="12.75" customHeight="1">
      <c r="A47" s="206">
        <v>10</v>
      </c>
      <c r="B47" s="178"/>
      <c r="C47" s="666" t="s">
        <v>125</v>
      </c>
      <c r="D47" s="667"/>
      <c r="E47" s="225">
        <v>0</v>
      </c>
      <c r="F47" s="226">
        <v>0</v>
      </c>
      <c r="G47" s="226">
        <v>0</v>
      </c>
      <c r="H47" s="226">
        <v>0</v>
      </c>
      <c r="I47" s="227">
        <v>0</v>
      </c>
      <c r="J47" s="228">
        <v>0</v>
      </c>
      <c r="K47" s="229">
        <v>0</v>
      </c>
    </row>
    <row r="48" spans="1:11" ht="12.75" customHeight="1">
      <c r="A48" s="206">
        <v>11</v>
      </c>
      <c r="B48" s="178"/>
      <c r="C48" s="666" t="s">
        <v>125</v>
      </c>
      <c r="D48" s="667"/>
      <c r="E48" s="225">
        <v>0</v>
      </c>
      <c r="F48" s="226">
        <v>0</v>
      </c>
      <c r="G48" s="226">
        <v>0</v>
      </c>
      <c r="H48" s="226">
        <v>0</v>
      </c>
      <c r="I48" s="227">
        <v>0</v>
      </c>
      <c r="J48" s="228">
        <v>0</v>
      </c>
      <c r="K48" s="229">
        <v>0</v>
      </c>
    </row>
    <row r="49" spans="1:11" ht="12.75" customHeight="1">
      <c r="A49" s="206">
        <v>12</v>
      </c>
      <c r="B49" s="178"/>
      <c r="C49" s="666" t="s">
        <v>125</v>
      </c>
      <c r="D49" s="667"/>
      <c r="E49" s="225">
        <v>0</v>
      </c>
      <c r="F49" s="226">
        <v>0</v>
      </c>
      <c r="G49" s="226">
        <v>0</v>
      </c>
      <c r="H49" s="226">
        <v>0</v>
      </c>
      <c r="I49" s="227">
        <v>0</v>
      </c>
      <c r="J49" s="228">
        <v>0</v>
      </c>
      <c r="K49" s="229">
        <v>0</v>
      </c>
    </row>
    <row r="50" spans="1:11" ht="12.75" customHeight="1">
      <c r="A50" s="206">
        <v>13</v>
      </c>
      <c r="B50" s="178"/>
      <c r="C50" s="666" t="s">
        <v>125</v>
      </c>
      <c r="D50" s="667"/>
      <c r="E50" s="225">
        <v>0</v>
      </c>
      <c r="F50" s="226">
        <v>0</v>
      </c>
      <c r="G50" s="226">
        <v>0</v>
      </c>
      <c r="H50" s="226">
        <v>0</v>
      </c>
      <c r="I50" s="227">
        <v>0</v>
      </c>
      <c r="J50" s="228">
        <v>0</v>
      </c>
      <c r="K50" s="229">
        <v>0</v>
      </c>
    </row>
    <row r="51" spans="1:11" ht="12.75" customHeight="1">
      <c r="A51" s="206">
        <v>14</v>
      </c>
      <c r="B51" s="178"/>
      <c r="C51" s="666" t="s">
        <v>125</v>
      </c>
      <c r="D51" s="667"/>
      <c r="E51" s="225">
        <v>0</v>
      </c>
      <c r="F51" s="226">
        <v>0</v>
      </c>
      <c r="G51" s="226">
        <v>0</v>
      </c>
      <c r="H51" s="226">
        <v>0</v>
      </c>
      <c r="I51" s="227">
        <v>0</v>
      </c>
      <c r="J51" s="228">
        <v>0</v>
      </c>
      <c r="K51" s="229">
        <v>0</v>
      </c>
    </row>
    <row r="52" spans="1:11" ht="12.75" customHeight="1">
      <c r="A52" s="206">
        <v>15</v>
      </c>
      <c r="B52" s="178"/>
      <c r="C52" s="666" t="s">
        <v>125</v>
      </c>
      <c r="D52" s="667"/>
      <c r="E52" s="225">
        <v>0</v>
      </c>
      <c r="F52" s="226">
        <v>0</v>
      </c>
      <c r="G52" s="226">
        <v>0</v>
      </c>
      <c r="H52" s="226">
        <v>0</v>
      </c>
      <c r="I52" s="227">
        <v>0</v>
      </c>
      <c r="J52" s="228">
        <v>0</v>
      </c>
      <c r="K52" s="229">
        <v>0</v>
      </c>
    </row>
    <row r="53" spans="1:11" ht="12.75" customHeight="1">
      <c r="A53" s="206">
        <v>16</v>
      </c>
      <c r="B53" s="178"/>
      <c r="C53" s="666" t="s">
        <v>125</v>
      </c>
      <c r="D53" s="667"/>
      <c r="E53" s="225">
        <v>0</v>
      </c>
      <c r="F53" s="226">
        <v>0</v>
      </c>
      <c r="G53" s="226">
        <v>0</v>
      </c>
      <c r="H53" s="226">
        <v>0</v>
      </c>
      <c r="I53" s="227">
        <v>0</v>
      </c>
      <c r="J53" s="228">
        <v>0</v>
      </c>
      <c r="K53" s="229">
        <v>0</v>
      </c>
    </row>
    <row r="54" spans="1:11" ht="13.5" customHeight="1">
      <c r="A54" s="206">
        <v>17</v>
      </c>
      <c r="B54" s="178"/>
      <c r="C54" s="666" t="s">
        <v>125</v>
      </c>
      <c r="D54" s="667"/>
      <c r="E54" s="225">
        <v>0</v>
      </c>
      <c r="F54" s="226">
        <v>0</v>
      </c>
      <c r="G54" s="226">
        <v>0</v>
      </c>
      <c r="H54" s="226">
        <v>0</v>
      </c>
      <c r="I54" s="227">
        <v>0</v>
      </c>
      <c r="J54" s="228">
        <v>0</v>
      </c>
      <c r="K54" s="229">
        <v>0</v>
      </c>
    </row>
    <row r="55" spans="1:11" ht="13.5" customHeight="1" thickBot="1">
      <c r="A55" s="206">
        <v>18</v>
      </c>
      <c r="B55" s="179"/>
      <c r="C55" s="664" t="s">
        <v>125</v>
      </c>
      <c r="D55" s="665"/>
      <c r="E55" s="230">
        <v>0</v>
      </c>
      <c r="F55" s="231">
        <v>0</v>
      </c>
      <c r="G55" s="231">
        <v>0</v>
      </c>
      <c r="H55" s="231">
        <v>0</v>
      </c>
      <c r="I55" s="232">
        <v>0</v>
      </c>
      <c r="J55" s="233">
        <v>0</v>
      </c>
      <c r="K55" s="234">
        <v>0</v>
      </c>
    </row>
    <row r="56" spans="1:11" ht="13.5" thickBot="1">
      <c r="B56" s="660" t="s">
        <v>133</v>
      </c>
      <c r="C56" s="661"/>
      <c r="D56" s="662"/>
      <c r="E56" s="235">
        <f>(E15*E38)+(E16*E39)+(E17*E40)+(E18*E41)+(E19*E42)+(E20*E43)+(E21*E44)+(E22*E45)+(E23*E46)+(E24*E47)+(E25*E48)+(E26*E49)+(E27*E50)+(E28*E51)+(E29*E52)+(E30*E53)+(E31*E54)+(E32*E55)</f>
        <v>0</v>
      </c>
      <c r="F56" s="235">
        <f t="shared" ref="F56:K56" si="1">(F15*F38)+(F16*F39)+(F17*F40)+(F18*F41)+(F19*F42)+(F20*F43)+(F21*F44)+(F22*F45)+(F23*F46)+(F24*F47)+(F25*F48)+(F26*F49)+(F27*F50)+(F28*F51)+(F29*F52)+(F30*F53)+(F31*F54)+(F32*F55)</f>
        <v>0</v>
      </c>
      <c r="G56" s="235">
        <f t="shared" si="1"/>
        <v>0</v>
      </c>
      <c r="H56" s="235">
        <f t="shared" si="1"/>
        <v>0</v>
      </c>
      <c r="I56" s="236">
        <f t="shared" si="1"/>
        <v>0</v>
      </c>
      <c r="J56" s="237">
        <f t="shared" si="1"/>
        <v>0</v>
      </c>
      <c r="K56" s="238">
        <f t="shared" si="1"/>
        <v>0</v>
      </c>
    </row>
    <row r="57" spans="1:11">
      <c r="D57" s="239"/>
      <c r="E57" s="239"/>
    </row>
    <row r="59" spans="1:11">
      <c r="B59" s="240" t="s">
        <v>134</v>
      </c>
      <c r="C59" s="241"/>
      <c r="D59" s="241"/>
      <c r="E59" s="241"/>
      <c r="F59" s="241"/>
      <c r="G59" s="241"/>
      <c r="H59" s="241"/>
      <c r="I59" s="241"/>
      <c r="J59" s="241"/>
      <c r="K59" s="241"/>
    </row>
    <row r="60" spans="1:11" ht="12.75" customHeight="1">
      <c r="B60" s="663" t="s">
        <v>135</v>
      </c>
      <c r="C60" s="663"/>
      <c r="D60" s="663"/>
      <c r="E60" s="663"/>
      <c r="F60" s="663"/>
      <c r="G60" s="663"/>
      <c r="H60" s="663"/>
      <c r="I60" s="663"/>
      <c r="J60" s="663"/>
      <c r="K60" s="663"/>
    </row>
    <row r="61" spans="1:11">
      <c r="B61" s="580" t="s">
        <v>136</v>
      </c>
      <c r="C61" s="580"/>
      <c r="D61" s="580"/>
      <c r="E61" s="580"/>
      <c r="F61" s="580"/>
      <c r="G61" s="580"/>
      <c r="H61" s="580"/>
      <c r="I61" s="580"/>
      <c r="J61" s="580"/>
      <c r="K61" s="580"/>
    </row>
    <row r="62" spans="1:11">
      <c r="B62" s="580" t="s">
        <v>137</v>
      </c>
      <c r="C62" s="580"/>
      <c r="D62" s="580"/>
      <c r="E62" s="580"/>
      <c r="F62" s="580"/>
      <c r="G62" s="580"/>
      <c r="H62" s="580"/>
      <c r="I62" s="580"/>
      <c r="J62" s="580"/>
      <c r="K62" s="580"/>
    </row>
    <row r="63" spans="1:11">
      <c r="B63" s="578" t="s">
        <v>142</v>
      </c>
      <c r="C63" s="578"/>
      <c r="D63" s="578"/>
      <c r="E63" s="578"/>
      <c r="F63" s="578"/>
      <c r="G63" s="578"/>
      <c r="H63" s="578"/>
      <c r="I63" s="578"/>
      <c r="J63" s="578"/>
      <c r="K63" s="578"/>
    </row>
  </sheetData>
  <mergeCells count="58">
    <mergeCell ref="B2:K2"/>
    <mergeCell ref="B4:K4"/>
    <mergeCell ref="B7:C7"/>
    <mergeCell ref="B8:C9"/>
    <mergeCell ref="E9:E10"/>
    <mergeCell ref="F9:F10"/>
    <mergeCell ref="G9:G10"/>
    <mergeCell ref="H9:H10"/>
    <mergeCell ref="I9:I10"/>
    <mergeCell ref="J9:J10"/>
    <mergeCell ref="C22:D22"/>
    <mergeCell ref="K9:K10"/>
    <mergeCell ref="A13:A14"/>
    <mergeCell ref="B13:B14"/>
    <mergeCell ref="C13:D14"/>
    <mergeCell ref="C15:D15"/>
    <mergeCell ref="C16:D16"/>
    <mergeCell ref="C17:D17"/>
    <mergeCell ref="C18:D18"/>
    <mergeCell ref="C19:D19"/>
    <mergeCell ref="C20:D20"/>
    <mergeCell ref="C21:D21"/>
    <mergeCell ref="A36:A37"/>
    <mergeCell ref="B36:B37"/>
    <mergeCell ref="C36:D37"/>
    <mergeCell ref="C23:D23"/>
    <mergeCell ref="C24:D24"/>
    <mergeCell ref="C25:D25"/>
    <mergeCell ref="C26:D26"/>
    <mergeCell ref="C27:D27"/>
    <mergeCell ref="C28:D28"/>
    <mergeCell ref="C43:D43"/>
    <mergeCell ref="C29:D29"/>
    <mergeCell ref="C30:D30"/>
    <mergeCell ref="C31:D31"/>
    <mergeCell ref="C32:D32"/>
    <mergeCell ref="C38:D38"/>
    <mergeCell ref="C39:D39"/>
    <mergeCell ref="C40:D40"/>
    <mergeCell ref="C41:D41"/>
    <mergeCell ref="C42:D42"/>
    <mergeCell ref="C55:D55"/>
    <mergeCell ref="C44:D44"/>
    <mergeCell ref="C45:D45"/>
    <mergeCell ref="C46:D46"/>
    <mergeCell ref="C47:D47"/>
    <mergeCell ref="C48:D48"/>
    <mergeCell ref="C49:D49"/>
    <mergeCell ref="C50:D50"/>
    <mergeCell ref="C51:D51"/>
    <mergeCell ref="C52:D52"/>
    <mergeCell ref="C53:D53"/>
    <mergeCell ref="C54:D54"/>
    <mergeCell ref="B56:D56"/>
    <mergeCell ref="B60:K60"/>
    <mergeCell ref="B61:K61"/>
    <mergeCell ref="B62:K62"/>
    <mergeCell ref="B63:K63"/>
  </mergeCells>
  <printOptions horizontalCentered="1" verticalCentered="1"/>
  <pageMargins left="0.74803149606299213" right="0.74803149606299213" top="1.0629921259842521" bottom="1.1811023622047245" header="0.51181102362204722" footer="0.51181102362204722"/>
  <pageSetup paperSize="9" scale="70" firstPageNumber="5" orientation="portrait"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32"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ht="18">
      <c r="A2" s="659" t="s">
        <v>324</v>
      </c>
      <c r="B2" s="558"/>
      <c r="C2" s="558"/>
      <c r="D2" s="558"/>
      <c r="E2" s="558"/>
      <c r="F2" s="558"/>
      <c r="G2" s="558"/>
      <c r="H2" s="558"/>
      <c r="I2" s="558"/>
    </row>
    <row r="4" spans="1:9" ht="18" customHeight="1">
      <c r="A4" s="605" t="s">
        <v>143</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144</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90">
        <v>45019</v>
      </c>
      <c r="H10" s="88">
        <v>45382</v>
      </c>
      <c r="I10" s="87">
        <v>45747</v>
      </c>
    </row>
    <row r="11" spans="1:9" ht="12.75" customHeight="1" thickBot="1">
      <c r="C11" s="86" t="s">
        <v>39</v>
      </c>
      <c r="D11" s="467"/>
      <c r="E11" s="468"/>
      <c r="F11" s="468"/>
      <c r="G11" s="469"/>
      <c r="H11" s="467"/>
      <c r="I11" s="470"/>
    </row>
    <row r="12" spans="1:9" ht="12.75" customHeight="1">
      <c r="A12" s="608" t="s">
        <v>38</v>
      </c>
      <c r="B12" s="609"/>
      <c r="C12" s="428"/>
      <c r="D12" s="426"/>
      <c r="E12" s="426"/>
      <c r="F12" s="426"/>
      <c r="G12" s="426"/>
      <c r="H12" s="426"/>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14"/>
      <c r="H14" s="414"/>
      <c r="I14" s="415"/>
    </row>
    <row r="15" spans="1:9" ht="12.75" customHeight="1">
      <c r="A15" s="72" t="s">
        <v>35</v>
      </c>
      <c r="B15" s="37">
        <v>0</v>
      </c>
      <c r="C15" s="430"/>
      <c r="D15" s="414"/>
      <c r="E15" s="414"/>
      <c r="F15" s="414"/>
      <c r="G15" s="414"/>
      <c r="H15" s="414"/>
      <c r="I15" s="415"/>
    </row>
    <row r="16" spans="1:9" ht="12.75" customHeight="1">
      <c r="A16" s="72" t="s">
        <v>34</v>
      </c>
      <c r="B16" s="37">
        <v>0</v>
      </c>
      <c r="C16" s="70">
        <v>0</v>
      </c>
      <c r="D16" s="57">
        <f t="shared" ref="D16:I23" si="0">(C16*D$11)+C16</f>
        <v>0</v>
      </c>
      <c r="E16" s="57">
        <f t="shared" si="0"/>
        <v>0</v>
      </c>
      <c r="F16" s="57">
        <f t="shared" si="0"/>
        <v>0</v>
      </c>
      <c r="G16" s="57">
        <f t="shared" si="0"/>
        <v>0</v>
      </c>
      <c r="H16" s="57">
        <f t="shared" si="0"/>
        <v>0</v>
      </c>
      <c r="I16" s="54">
        <f t="shared" si="0"/>
        <v>0</v>
      </c>
    </row>
    <row r="17" spans="1:9" ht="12.75" customHeight="1">
      <c r="A17" s="72" t="s">
        <v>33</v>
      </c>
      <c r="B17" s="37">
        <v>0</v>
      </c>
      <c r="C17" s="430"/>
      <c r="D17" s="414"/>
      <c r="E17" s="414"/>
      <c r="F17" s="414"/>
      <c r="G17" s="414"/>
      <c r="H17" s="414"/>
      <c r="I17" s="415"/>
    </row>
    <row r="18" spans="1:9" ht="12.75" customHeight="1">
      <c r="A18" s="72" t="s">
        <v>32</v>
      </c>
      <c r="B18" s="37">
        <v>0</v>
      </c>
      <c r="C18" s="70">
        <v>0</v>
      </c>
      <c r="D18" s="57">
        <f t="shared" si="0"/>
        <v>0</v>
      </c>
      <c r="E18" s="57">
        <f t="shared" si="0"/>
        <v>0</v>
      </c>
      <c r="F18" s="57">
        <f t="shared" si="0"/>
        <v>0</v>
      </c>
      <c r="G18" s="57">
        <f t="shared" si="0"/>
        <v>0</v>
      </c>
      <c r="H18" s="57">
        <f t="shared" si="0"/>
        <v>0</v>
      </c>
      <c r="I18" s="54">
        <f t="shared" si="0"/>
        <v>0</v>
      </c>
    </row>
    <row r="19" spans="1:9" ht="12.75" customHeight="1">
      <c r="A19" s="72" t="s">
        <v>31</v>
      </c>
      <c r="B19" s="37">
        <v>0</v>
      </c>
      <c r="C19" s="70">
        <v>0</v>
      </c>
      <c r="D19" s="57">
        <f t="shared" si="0"/>
        <v>0</v>
      </c>
      <c r="E19" s="57">
        <f t="shared" si="0"/>
        <v>0</v>
      </c>
      <c r="F19" s="57">
        <f t="shared" si="0"/>
        <v>0</v>
      </c>
      <c r="G19" s="57">
        <f t="shared" si="0"/>
        <v>0</v>
      </c>
      <c r="H19" s="57">
        <f t="shared" si="0"/>
        <v>0</v>
      </c>
      <c r="I19" s="54">
        <f t="shared" si="0"/>
        <v>0</v>
      </c>
    </row>
    <row r="20" spans="1:9" ht="12.75" customHeight="1">
      <c r="A20" s="72" t="s">
        <v>31</v>
      </c>
      <c r="B20" s="37">
        <v>0</v>
      </c>
      <c r="C20" s="70">
        <v>0</v>
      </c>
      <c r="D20" s="57">
        <f t="shared" si="0"/>
        <v>0</v>
      </c>
      <c r="E20" s="57">
        <f t="shared" si="0"/>
        <v>0</v>
      </c>
      <c r="F20" s="57">
        <f t="shared" si="0"/>
        <v>0</v>
      </c>
      <c r="G20" s="57">
        <f t="shared" si="0"/>
        <v>0</v>
      </c>
      <c r="H20" s="57">
        <f t="shared" si="0"/>
        <v>0</v>
      </c>
      <c r="I20" s="54">
        <f t="shared" si="0"/>
        <v>0</v>
      </c>
    </row>
    <row r="21" spans="1:9" ht="12.75" customHeight="1">
      <c r="A21" s="72" t="s">
        <v>31</v>
      </c>
      <c r="B21" s="37">
        <v>0</v>
      </c>
      <c r="C21" s="70">
        <v>0</v>
      </c>
      <c r="D21" s="57">
        <f t="shared" si="0"/>
        <v>0</v>
      </c>
      <c r="E21" s="57">
        <f t="shared" si="0"/>
        <v>0</v>
      </c>
      <c r="F21" s="57">
        <f t="shared" si="0"/>
        <v>0</v>
      </c>
      <c r="G21" s="57">
        <f t="shared" si="0"/>
        <v>0</v>
      </c>
      <c r="H21" s="57">
        <f t="shared" si="0"/>
        <v>0</v>
      </c>
      <c r="I21" s="54">
        <f t="shared" si="0"/>
        <v>0</v>
      </c>
    </row>
    <row r="22" spans="1:9" ht="12.75" customHeight="1">
      <c r="A22" s="72" t="s">
        <v>31</v>
      </c>
      <c r="B22" s="37">
        <v>0</v>
      </c>
      <c r="C22" s="70">
        <v>0</v>
      </c>
      <c r="D22" s="57">
        <f t="shared" si="0"/>
        <v>0</v>
      </c>
      <c r="E22" s="57">
        <f t="shared" si="0"/>
        <v>0</v>
      </c>
      <c r="F22" s="57">
        <f t="shared" si="0"/>
        <v>0</v>
      </c>
      <c r="G22" s="57">
        <f t="shared" si="0"/>
        <v>0</v>
      </c>
      <c r="H22" s="57">
        <f t="shared" si="0"/>
        <v>0</v>
      </c>
      <c r="I22" s="54">
        <f t="shared" si="0"/>
        <v>0</v>
      </c>
    </row>
    <row r="23" spans="1:9" ht="12.75" customHeight="1">
      <c r="A23" s="72" t="s">
        <v>31</v>
      </c>
      <c r="B23" s="37">
        <v>0</v>
      </c>
      <c r="C23" s="70">
        <v>0</v>
      </c>
      <c r="D23" s="57">
        <f t="shared" si="0"/>
        <v>0</v>
      </c>
      <c r="E23" s="57">
        <f t="shared" si="0"/>
        <v>0</v>
      </c>
      <c r="F23" s="57">
        <f t="shared" si="0"/>
        <v>0</v>
      </c>
      <c r="G23" s="57">
        <f t="shared" si="0"/>
        <v>0</v>
      </c>
      <c r="H23" s="57">
        <f t="shared" si="0"/>
        <v>0</v>
      </c>
      <c r="I23" s="54">
        <f t="shared" si="0"/>
        <v>0</v>
      </c>
    </row>
    <row r="24" spans="1:9" ht="12.75" customHeight="1" thickBot="1">
      <c r="A24" s="606" t="s">
        <v>30</v>
      </c>
      <c r="B24" s="607"/>
      <c r="C24" s="432"/>
      <c r="D24" s="433"/>
      <c r="E24" s="433"/>
      <c r="F24" s="433"/>
      <c r="G24" s="434"/>
      <c r="H24" s="432"/>
      <c r="I24" s="435"/>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14"/>
      <c r="H27" s="414"/>
      <c r="I27" s="415"/>
    </row>
    <row r="28" spans="1:9" ht="12.75" customHeight="1">
      <c r="A28" s="603" t="s">
        <v>68</v>
      </c>
      <c r="B28" s="604"/>
      <c r="C28" s="436"/>
      <c r="D28" s="414"/>
      <c r="E28" s="414"/>
      <c r="F28" s="414"/>
      <c r="G28" s="414"/>
      <c r="H28" s="414"/>
      <c r="I28" s="415"/>
    </row>
    <row r="29" spans="1:9" ht="12.75" customHeight="1">
      <c r="A29" s="603" t="s">
        <v>24</v>
      </c>
      <c r="B29" s="604"/>
      <c r="C29" s="436"/>
      <c r="D29" s="414"/>
      <c r="E29" s="414"/>
      <c r="F29" s="414"/>
      <c r="G29" s="414"/>
      <c r="H29" s="414"/>
      <c r="I29" s="415"/>
    </row>
    <row r="30" spans="1:9" ht="12.75" customHeight="1">
      <c r="A30" s="603" t="s">
        <v>69</v>
      </c>
      <c r="B30" s="604"/>
      <c r="C30" s="436"/>
      <c r="D30" s="414"/>
      <c r="E30" s="414"/>
      <c r="F30" s="414"/>
      <c r="G30" s="414"/>
      <c r="H30" s="414"/>
      <c r="I30" s="415"/>
    </row>
    <row r="31" spans="1:9" ht="12.75" customHeight="1">
      <c r="A31" s="603" t="s">
        <v>22</v>
      </c>
      <c r="B31" s="604"/>
      <c r="C31" s="436"/>
      <c r="D31" s="414"/>
      <c r="E31" s="414"/>
      <c r="F31" s="414"/>
      <c r="G31" s="414"/>
      <c r="H31" s="414"/>
      <c r="I31" s="415"/>
    </row>
    <row r="32" spans="1:9" ht="12.75" customHeight="1">
      <c r="A32" s="603" t="s">
        <v>21</v>
      </c>
      <c r="B32" s="604"/>
      <c r="C32" s="58">
        <v>0</v>
      </c>
      <c r="D32" s="57">
        <f t="shared" ref="D32:I40" si="1">(C32*D$11)+C32</f>
        <v>0</v>
      </c>
      <c r="E32" s="57">
        <f t="shared" si="1"/>
        <v>0</v>
      </c>
      <c r="F32" s="57">
        <f t="shared" si="1"/>
        <v>0</v>
      </c>
      <c r="G32" s="57">
        <f t="shared" si="1"/>
        <v>0</v>
      </c>
      <c r="H32" s="57">
        <f t="shared" si="1"/>
        <v>0</v>
      </c>
      <c r="I32" s="54">
        <f t="shared" si="1"/>
        <v>0</v>
      </c>
    </row>
    <row r="33" spans="1:11">
      <c r="A33" s="603" t="s">
        <v>21</v>
      </c>
      <c r="B33" s="604"/>
      <c r="C33" s="58">
        <v>0</v>
      </c>
      <c r="D33" s="57">
        <f t="shared" si="1"/>
        <v>0</v>
      </c>
      <c r="E33" s="57">
        <f t="shared" si="1"/>
        <v>0</v>
      </c>
      <c r="F33" s="57">
        <f t="shared" si="1"/>
        <v>0</v>
      </c>
      <c r="G33" s="57">
        <f t="shared" si="1"/>
        <v>0</v>
      </c>
      <c r="H33" s="57">
        <f t="shared" si="1"/>
        <v>0</v>
      </c>
      <c r="I33" s="54">
        <f t="shared" si="1"/>
        <v>0</v>
      </c>
    </row>
    <row r="34" spans="1:11">
      <c r="A34" s="603" t="s">
        <v>21</v>
      </c>
      <c r="B34" s="604"/>
      <c r="C34" s="58">
        <v>0</v>
      </c>
      <c r="D34" s="57">
        <f t="shared" si="1"/>
        <v>0</v>
      </c>
      <c r="E34" s="57">
        <f t="shared" si="1"/>
        <v>0</v>
      </c>
      <c r="F34" s="57">
        <f t="shared" si="1"/>
        <v>0</v>
      </c>
      <c r="G34" s="57">
        <f t="shared" si="1"/>
        <v>0</v>
      </c>
      <c r="H34" s="57">
        <f t="shared" si="1"/>
        <v>0</v>
      </c>
      <c r="I34" s="54">
        <f t="shared" si="1"/>
        <v>0</v>
      </c>
    </row>
    <row r="35" spans="1:11">
      <c r="A35" s="603" t="s">
        <v>21</v>
      </c>
      <c r="B35" s="604"/>
      <c r="C35" s="58">
        <v>0</v>
      </c>
      <c r="D35" s="57">
        <f t="shared" si="1"/>
        <v>0</v>
      </c>
      <c r="E35" s="57">
        <f t="shared" si="1"/>
        <v>0</v>
      </c>
      <c r="F35" s="57">
        <f t="shared" si="1"/>
        <v>0</v>
      </c>
      <c r="G35" s="57">
        <f t="shared" si="1"/>
        <v>0</v>
      </c>
      <c r="H35" s="57">
        <f t="shared" si="1"/>
        <v>0</v>
      </c>
      <c r="I35" s="54">
        <f t="shared" si="1"/>
        <v>0</v>
      </c>
    </row>
    <row r="36" spans="1:11">
      <c r="A36" s="603" t="s">
        <v>21</v>
      </c>
      <c r="B36" s="604"/>
      <c r="C36" s="58">
        <v>0</v>
      </c>
      <c r="D36" s="57">
        <f t="shared" si="1"/>
        <v>0</v>
      </c>
      <c r="E36" s="57">
        <f t="shared" si="1"/>
        <v>0</v>
      </c>
      <c r="F36" s="57">
        <f t="shared" si="1"/>
        <v>0</v>
      </c>
      <c r="G36" s="57">
        <f t="shared" si="1"/>
        <v>0</v>
      </c>
      <c r="H36" s="57">
        <f t="shared" si="1"/>
        <v>0</v>
      </c>
      <c r="I36" s="54">
        <f t="shared" si="1"/>
        <v>0</v>
      </c>
    </row>
    <row r="37" spans="1:11">
      <c r="A37" s="603" t="s">
        <v>21</v>
      </c>
      <c r="B37" s="604"/>
      <c r="C37" s="58">
        <v>0</v>
      </c>
      <c r="D37" s="57">
        <f t="shared" si="1"/>
        <v>0</v>
      </c>
      <c r="E37" s="57">
        <f t="shared" si="1"/>
        <v>0</v>
      </c>
      <c r="F37" s="57">
        <f t="shared" si="1"/>
        <v>0</v>
      </c>
      <c r="G37" s="57">
        <f t="shared" si="1"/>
        <v>0</v>
      </c>
      <c r="H37" s="57">
        <f t="shared" si="1"/>
        <v>0</v>
      </c>
      <c r="I37" s="54">
        <f t="shared" si="1"/>
        <v>0</v>
      </c>
    </row>
    <row r="38" spans="1:11">
      <c r="A38" s="603" t="s">
        <v>21</v>
      </c>
      <c r="B38" s="604"/>
      <c r="C38" s="58">
        <v>0</v>
      </c>
      <c r="D38" s="57">
        <f t="shared" si="1"/>
        <v>0</v>
      </c>
      <c r="E38" s="57">
        <f t="shared" si="1"/>
        <v>0</v>
      </c>
      <c r="F38" s="57">
        <f t="shared" si="1"/>
        <v>0</v>
      </c>
      <c r="G38" s="57">
        <f t="shared" si="1"/>
        <v>0</v>
      </c>
      <c r="H38" s="57">
        <f t="shared" si="1"/>
        <v>0</v>
      </c>
      <c r="I38" s="54">
        <f t="shared" si="1"/>
        <v>0</v>
      </c>
    </row>
    <row r="39" spans="1:11">
      <c r="A39" s="603" t="s">
        <v>21</v>
      </c>
      <c r="B39" s="604"/>
      <c r="C39" s="58">
        <v>0</v>
      </c>
      <c r="D39" s="57">
        <f t="shared" si="1"/>
        <v>0</v>
      </c>
      <c r="E39" s="57">
        <f t="shared" si="1"/>
        <v>0</v>
      </c>
      <c r="F39" s="57">
        <f t="shared" si="1"/>
        <v>0</v>
      </c>
      <c r="G39" s="57">
        <f t="shared" si="1"/>
        <v>0</v>
      </c>
      <c r="H39" s="57">
        <f t="shared" si="1"/>
        <v>0</v>
      </c>
      <c r="I39" s="54">
        <f t="shared" si="1"/>
        <v>0</v>
      </c>
    </row>
    <row r="40" spans="1:11">
      <c r="A40" s="603" t="s">
        <v>21</v>
      </c>
      <c r="B40" s="604"/>
      <c r="C40" s="58">
        <v>0</v>
      </c>
      <c r="D40" s="57">
        <f t="shared" si="1"/>
        <v>0</v>
      </c>
      <c r="E40" s="57">
        <f t="shared" si="1"/>
        <v>0</v>
      </c>
      <c r="F40" s="57">
        <f t="shared" si="1"/>
        <v>0</v>
      </c>
      <c r="G40" s="57">
        <f t="shared" si="1"/>
        <v>0</v>
      </c>
      <c r="H40" s="57">
        <f t="shared" si="1"/>
        <v>0</v>
      </c>
      <c r="I40" s="54">
        <f t="shared" si="1"/>
        <v>0</v>
      </c>
    </row>
    <row r="41" spans="1:11">
      <c r="A41" s="598" t="s">
        <v>20</v>
      </c>
      <c r="B41" s="599"/>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45"/>
      <c r="D44" s="446"/>
      <c r="E44" s="447"/>
      <c r="F44" s="448"/>
      <c r="G44" s="449"/>
      <c r="H44" s="445"/>
      <c r="I44" s="450"/>
    </row>
    <row r="45" spans="1:11">
      <c r="A45" s="596" t="s">
        <v>16</v>
      </c>
      <c r="B45" s="600"/>
      <c r="C45" s="436"/>
      <c r="D45" s="436"/>
      <c r="E45" s="436"/>
      <c r="F45" s="436"/>
      <c r="G45" s="436"/>
      <c r="H45" s="436"/>
      <c r="I45" s="436"/>
    </row>
    <row r="46" spans="1:11">
      <c r="A46" s="596" t="s">
        <v>15</v>
      </c>
      <c r="B46" s="597"/>
      <c r="C46" s="440"/>
      <c r="D46" s="451"/>
      <c r="E46" s="451"/>
      <c r="F46" s="451"/>
      <c r="G46" s="441"/>
      <c r="H46" s="440"/>
      <c r="I46" s="452"/>
    </row>
    <row r="47" spans="1:11" ht="15.75" thickBot="1">
      <c r="A47" s="598" t="s">
        <v>14</v>
      </c>
      <c r="B47" s="599"/>
      <c r="C47" s="453"/>
      <c r="D47" s="454"/>
      <c r="E47" s="454"/>
      <c r="F47" s="454"/>
      <c r="G47" s="455"/>
      <c r="H47" s="453"/>
      <c r="I47" s="456"/>
    </row>
    <row r="48" spans="1:11" ht="13.5" thickBot="1">
      <c r="A48" s="594" t="s">
        <v>13</v>
      </c>
      <c r="B48" s="595"/>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view="pageLayout"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659" t="s">
        <v>324</v>
      </c>
      <c r="B2" s="558"/>
      <c r="C2" s="558"/>
      <c r="D2" s="558"/>
      <c r="E2" s="558"/>
      <c r="F2" s="558"/>
      <c r="G2" s="558"/>
      <c r="H2" s="558"/>
      <c r="I2" s="558"/>
      <c r="J2" s="558"/>
      <c r="K2" s="558"/>
      <c r="L2" s="558"/>
      <c r="M2" s="558"/>
      <c r="N2" s="558"/>
      <c r="O2" s="558"/>
      <c r="P2" s="558"/>
    </row>
    <row r="4" spans="1:16" ht="18">
      <c r="A4" s="605" t="s">
        <v>143</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22"/>
      <c r="M7" s="622"/>
      <c r="N7" s="622"/>
      <c r="O7" s="622"/>
      <c r="P7" s="623"/>
    </row>
    <row r="8" spans="1:16" s="99" customFormat="1" ht="12.75" customHeight="1" thickBot="1">
      <c r="A8" s="627" t="s">
        <v>144</v>
      </c>
      <c r="B8" s="628"/>
      <c r="C8" s="98"/>
      <c r="E8" s="96"/>
      <c r="K8" s="624"/>
      <c r="L8" s="625"/>
      <c r="M8" s="625"/>
      <c r="N8" s="625"/>
      <c r="O8" s="625"/>
      <c r="P8" s="626"/>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51" customHeight="1" thickBot="1">
      <c r="A12" s="121" t="s">
        <v>49</v>
      </c>
      <c r="B12" s="122" t="s">
        <v>50</v>
      </c>
      <c r="C12" s="123" t="s">
        <v>51</v>
      </c>
      <c r="D12" s="125" t="s">
        <v>52</v>
      </c>
      <c r="E12" s="125" t="s">
        <v>53</v>
      </c>
      <c r="F12" s="122"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f t="shared" ref="H13:H49" si="0">(E13*F13)*D13</f>
        <v>0</v>
      </c>
      <c r="I13" s="496">
        <f t="shared" ref="I13:I49" si="1">(G13*H13)</f>
        <v>0</v>
      </c>
      <c r="J13" s="140"/>
      <c r="K13" s="471"/>
      <c r="L13" s="472"/>
      <c r="M13" s="472"/>
      <c r="N13" s="473"/>
      <c r="O13" s="471"/>
      <c r="P13" s="474"/>
    </row>
    <row r="14" spans="1:16" ht="12.75" customHeight="1">
      <c r="A14" s="145"/>
      <c r="B14" s="146"/>
      <c r="C14" s="147">
        <v>0</v>
      </c>
      <c r="D14" s="146">
        <v>0</v>
      </c>
      <c r="E14" s="148">
        <v>0</v>
      </c>
      <c r="F14" s="146"/>
      <c r="G14" s="149"/>
      <c r="H14" s="150">
        <f t="shared" si="0"/>
        <v>0</v>
      </c>
      <c r="I14" s="139">
        <f t="shared" si="1"/>
        <v>0</v>
      </c>
      <c r="J14" s="140"/>
      <c r="K14" s="151">
        <f t="shared" ref="K14:K49" si="2">$E14*(1+K$12)</f>
        <v>0</v>
      </c>
      <c r="L14" s="152">
        <f t="shared" ref="L14:P42" si="3">K14*(1+L$12)</f>
        <v>0</v>
      </c>
      <c r="M14" s="152">
        <f t="shared" si="3"/>
        <v>0</v>
      </c>
      <c r="N14" s="153">
        <f t="shared" si="3"/>
        <v>0</v>
      </c>
      <c r="O14" s="151">
        <f t="shared" si="3"/>
        <v>0</v>
      </c>
      <c r="P14" s="154">
        <f t="shared" si="3"/>
        <v>0</v>
      </c>
    </row>
    <row r="15" spans="1:16" ht="12.75" customHeight="1">
      <c r="A15" s="145"/>
      <c r="B15" s="146"/>
      <c r="C15" s="147">
        <v>0</v>
      </c>
      <c r="D15" s="146">
        <v>0</v>
      </c>
      <c r="E15" s="148">
        <v>0</v>
      </c>
      <c r="F15" s="146"/>
      <c r="G15" s="149"/>
      <c r="H15" s="150">
        <f t="shared" si="0"/>
        <v>0</v>
      </c>
      <c r="I15" s="139">
        <f t="shared" si="1"/>
        <v>0</v>
      </c>
      <c r="J15" s="140"/>
      <c r="K15" s="151">
        <f t="shared" si="2"/>
        <v>0</v>
      </c>
      <c r="L15" s="152">
        <f t="shared" si="3"/>
        <v>0</v>
      </c>
      <c r="M15" s="152">
        <f t="shared" si="3"/>
        <v>0</v>
      </c>
      <c r="N15" s="153">
        <f t="shared" si="3"/>
        <v>0</v>
      </c>
      <c r="O15" s="151">
        <f t="shared" si="3"/>
        <v>0</v>
      </c>
      <c r="P15" s="154">
        <f t="shared" si="3"/>
        <v>0</v>
      </c>
    </row>
    <row r="16" spans="1:16" ht="12.75" customHeight="1">
      <c r="A16" s="145"/>
      <c r="B16" s="146"/>
      <c r="C16" s="147">
        <v>0</v>
      </c>
      <c r="D16" s="146">
        <v>0</v>
      </c>
      <c r="E16" s="148">
        <v>0</v>
      </c>
      <c r="F16" s="146"/>
      <c r="G16" s="149"/>
      <c r="H16" s="150">
        <f t="shared" si="0"/>
        <v>0</v>
      </c>
      <c r="I16" s="139">
        <f t="shared" si="1"/>
        <v>0</v>
      </c>
      <c r="J16" s="140"/>
      <c r="K16" s="151">
        <f t="shared" si="2"/>
        <v>0</v>
      </c>
      <c r="L16" s="152">
        <f t="shared" si="3"/>
        <v>0</v>
      </c>
      <c r="M16" s="152">
        <f t="shared" si="3"/>
        <v>0</v>
      </c>
      <c r="N16" s="153">
        <f t="shared" si="3"/>
        <v>0</v>
      </c>
      <c r="O16" s="151">
        <f t="shared" si="3"/>
        <v>0</v>
      </c>
      <c r="P16" s="154">
        <f t="shared" si="3"/>
        <v>0</v>
      </c>
    </row>
    <row r="17" spans="1:16" ht="12.75" customHeight="1">
      <c r="A17" s="145"/>
      <c r="B17" s="146"/>
      <c r="C17" s="147">
        <v>0</v>
      </c>
      <c r="D17" s="146">
        <v>0</v>
      </c>
      <c r="E17" s="148">
        <v>0</v>
      </c>
      <c r="F17" s="146"/>
      <c r="G17" s="149"/>
      <c r="H17" s="150">
        <f t="shared" si="0"/>
        <v>0</v>
      </c>
      <c r="I17" s="139">
        <f t="shared" si="1"/>
        <v>0</v>
      </c>
      <c r="J17" s="140"/>
      <c r="K17" s="151">
        <f t="shared" si="2"/>
        <v>0</v>
      </c>
      <c r="L17" s="152">
        <f t="shared" si="3"/>
        <v>0</v>
      </c>
      <c r="M17" s="152">
        <f t="shared" si="3"/>
        <v>0</v>
      </c>
      <c r="N17" s="153">
        <f t="shared" si="3"/>
        <v>0</v>
      </c>
      <c r="O17" s="151">
        <f t="shared" si="3"/>
        <v>0</v>
      </c>
      <c r="P17" s="154">
        <f t="shared" si="3"/>
        <v>0</v>
      </c>
    </row>
    <row r="18" spans="1:16" ht="12.75" customHeight="1">
      <c r="A18" s="145"/>
      <c r="B18" s="146"/>
      <c r="C18" s="147">
        <v>0</v>
      </c>
      <c r="D18" s="146">
        <v>0</v>
      </c>
      <c r="E18" s="148">
        <v>0</v>
      </c>
      <c r="F18" s="146"/>
      <c r="G18" s="149"/>
      <c r="H18" s="150">
        <f t="shared" si="0"/>
        <v>0</v>
      </c>
      <c r="I18" s="139">
        <f t="shared" si="1"/>
        <v>0</v>
      </c>
      <c r="J18" s="140"/>
      <c r="K18" s="151">
        <f t="shared" si="2"/>
        <v>0</v>
      </c>
      <c r="L18" s="152">
        <f t="shared" si="3"/>
        <v>0</v>
      </c>
      <c r="M18" s="152">
        <f t="shared" si="3"/>
        <v>0</v>
      </c>
      <c r="N18" s="153">
        <f t="shared" si="3"/>
        <v>0</v>
      </c>
      <c r="O18" s="151">
        <f t="shared" si="3"/>
        <v>0</v>
      </c>
      <c r="P18" s="154">
        <f t="shared" si="3"/>
        <v>0</v>
      </c>
    </row>
    <row r="19" spans="1:16" ht="12.75" customHeight="1">
      <c r="A19" s="145"/>
      <c r="B19" s="146"/>
      <c r="C19" s="147">
        <v>0</v>
      </c>
      <c r="D19" s="146">
        <v>0</v>
      </c>
      <c r="E19" s="148">
        <v>0</v>
      </c>
      <c r="F19" s="146"/>
      <c r="G19" s="149"/>
      <c r="H19" s="150">
        <f t="shared" si="0"/>
        <v>0</v>
      </c>
      <c r="I19" s="139">
        <f t="shared" si="1"/>
        <v>0</v>
      </c>
      <c r="J19" s="140"/>
      <c r="K19" s="151">
        <f t="shared" si="2"/>
        <v>0</v>
      </c>
      <c r="L19" s="152">
        <f t="shared" si="3"/>
        <v>0</v>
      </c>
      <c r="M19" s="152">
        <f t="shared" si="3"/>
        <v>0</v>
      </c>
      <c r="N19" s="153">
        <f t="shared" si="3"/>
        <v>0</v>
      </c>
      <c r="O19" s="151">
        <f t="shared" si="3"/>
        <v>0</v>
      </c>
      <c r="P19" s="154">
        <f t="shared" si="3"/>
        <v>0</v>
      </c>
    </row>
    <row r="20" spans="1:16" ht="12.75" customHeight="1">
      <c r="A20" s="145"/>
      <c r="B20" s="146"/>
      <c r="C20" s="147">
        <v>0</v>
      </c>
      <c r="D20" s="146">
        <v>0</v>
      </c>
      <c r="E20" s="148">
        <v>0</v>
      </c>
      <c r="F20" s="146"/>
      <c r="G20" s="149"/>
      <c r="H20" s="150">
        <f t="shared" si="0"/>
        <v>0</v>
      </c>
      <c r="I20" s="139">
        <f t="shared" si="1"/>
        <v>0</v>
      </c>
      <c r="J20" s="140"/>
      <c r="K20" s="151">
        <f t="shared" si="2"/>
        <v>0</v>
      </c>
      <c r="L20" s="152">
        <f t="shared" si="3"/>
        <v>0</v>
      </c>
      <c r="M20" s="152">
        <f t="shared" si="3"/>
        <v>0</v>
      </c>
      <c r="N20" s="153">
        <f t="shared" si="3"/>
        <v>0</v>
      </c>
      <c r="O20" s="151">
        <f t="shared" si="3"/>
        <v>0</v>
      </c>
      <c r="P20" s="154">
        <f t="shared" si="3"/>
        <v>0</v>
      </c>
    </row>
    <row r="21" spans="1:16" ht="12.75" customHeight="1">
      <c r="A21" s="145"/>
      <c r="B21" s="146"/>
      <c r="C21" s="147">
        <v>0</v>
      </c>
      <c r="D21" s="146">
        <v>0</v>
      </c>
      <c r="E21" s="148">
        <v>0</v>
      </c>
      <c r="F21" s="146"/>
      <c r="G21" s="149"/>
      <c r="H21" s="150">
        <f t="shared" si="0"/>
        <v>0</v>
      </c>
      <c r="I21" s="139">
        <f t="shared" si="1"/>
        <v>0</v>
      </c>
      <c r="J21" s="140"/>
      <c r="K21" s="151">
        <f t="shared" si="2"/>
        <v>0</v>
      </c>
      <c r="L21" s="152">
        <f t="shared" si="3"/>
        <v>0</v>
      </c>
      <c r="M21" s="152">
        <f t="shared" si="3"/>
        <v>0</v>
      </c>
      <c r="N21" s="153">
        <f t="shared" si="3"/>
        <v>0</v>
      </c>
      <c r="O21" s="151">
        <f t="shared" si="3"/>
        <v>0</v>
      </c>
      <c r="P21" s="154">
        <f t="shared" si="3"/>
        <v>0</v>
      </c>
    </row>
    <row r="22" spans="1:16" ht="12.75" customHeight="1">
      <c r="A22" s="145"/>
      <c r="B22" s="146"/>
      <c r="C22" s="147">
        <v>0</v>
      </c>
      <c r="D22" s="146">
        <v>0</v>
      </c>
      <c r="E22" s="148">
        <v>0</v>
      </c>
      <c r="F22" s="146"/>
      <c r="G22" s="149"/>
      <c r="H22" s="150">
        <f t="shared" si="0"/>
        <v>0</v>
      </c>
      <c r="I22" s="139">
        <f t="shared" si="1"/>
        <v>0</v>
      </c>
      <c r="J22" s="140"/>
      <c r="K22" s="151">
        <f t="shared" si="2"/>
        <v>0</v>
      </c>
      <c r="L22" s="152">
        <f t="shared" si="3"/>
        <v>0</v>
      </c>
      <c r="M22" s="152">
        <f t="shared" si="3"/>
        <v>0</v>
      </c>
      <c r="N22" s="153">
        <f t="shared" si="3"/>
        <v>0</v>
      </c>
      <c r="O22" s="151">
        <f t="shared" si="3"/>
        <v>0</v>
      </c>
      <c r="P22" s="154">
        <f t="shared" si="3"/>
        <v>0</v>
      </c>
    </row>
    <row r="23" spans="1:16" ht="12.75" customHeight="1">
      <c r="A23" s="145"/>
      <c r="B23" s="146"/>
      <c r="C23" s="147">
        <v>0</v>
      </c>
      <c r="D23" s="146">
        <v>0</v>
      </c>
      <c r="E23" s="148">
        <v>0</v>
      </c>
      <c r="F23" s="146"/>
      <c r="G23" s="149"/>
      <c r="H23" s="150">
        <f t="shared" si="0"/>
        <v>0</v>
      </c>
      <c r="I23" s="139">
        <f t="shared" si="1"/>
        <v>0</v>
      </c>
      <c r="J23" s="140"/>
      <c r="K23" s="151">
        <f t="shared" si="2"/>
        <v>0</v>
      </c>
      <c r="L23" s="152">
        <f t="shared" si="3"/>
        <v>0</v>
      </c>
      <c r="M23" s="152">
        <f t="shared" si="3"/>
        <v>0</v>
      </c>
      <c r="N23" s="153">
        <f t="shared" si="3"/>
        <v>0</v>
      </c>
      <c r="O23" s="151">
        <f t="shared" si="3"/>
        <v>0</v>
      </c>
      <c r="P23" s="154">
        <f t="shared" si="3"/>
        <v>0</v>
      </c>
    </row>
    <row r="24" spans="1:16" ht="12.75" customHeight="1">
      <c r="A24" s="145"/>
      <c r="B24" s="146"/>
      <c r="C24" s="147">
        <v>0</v>
      </c>
      <c r="D24" s="146">
        <v>0</v>
      </c>
      <c r="E24" s="148">
        <v>0</v>
      </c>
      <c r="F24" s="146"/>
      <c r="G24" s="149"/>
      <c r="H24" s="150">
        <f t="shared" si="0"/>
        <v>0</v>
      </c>
      <c r="I24" s="139">
        <f t="shared" si="1"/>
        <v>0</v>
      </c>
      <c r="J24" s="140"/>
      <c r="K24" s="151">
        <f t="shared" si="2"/>
        <v>0</v>
      </c>
      <c r="L24" s="152">
        <f t="shared" si="3"/>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s="140" customFormat="1" ht="12.75" customHeight="1">
      <c r="A35" s="145"/>
      <c r="B35" s="146"/>
      <c r="C35" s="147">
        <v>0</v>
      </c>
      <c r="D35" s="146">
        <v>0</v>
      </c>
      <c r="E35" s="148">
        <v>0</v>
      </c>
      <c r="F35" s="146"/>
      <c r="G35" s="149"/>
      <c r="H35" s="150">
        <f t="shared" si="0"/>
        <v>0</v>
      </c>
      <c r="I35" s="139">
        <f t="shared" si="1"/>
        <v>0</v>
      </c>
      <c r="K35" s="151">
        <f t="shared" si="2"/>
        <v>0</v>
      </c>
      <c r="L35" s="152">
        <f t="shared" si="3"/>
        <v>0</v>
      </c>
      <c r="M35" s="152">
        <f t="shared" si="3"/>
        <v>0</v>
      </c>
      <c r="N35" s="153">
        <f t="shared" si="3"/>
        <v>0</v>
      </c>
      <c r="O35" s="151">
        <f t="shared" si="3"/>
        <v>0</v>
      </c>
      <c r="P35" s="154">
        <f t="shared" si="3"/>
        <v>0</v>
      </c>
    </row>
    <row r="36" spans="1:16" s="140" customFormat="1" ht="12.75" customHeight="1">
      <c r="A36" s="145"/>
      <c r="B36" s="146"/>
      <c r="C36" s="147">
        <v>0</v>
      </c>
      <c r="D36" s="146">
        <v>0</v>
      </c>
      <c r="E36" s="148">
        <v>0</v>
      </c>
      <c r="F36" s="146"/>
      <c r="G36" s="149"/>
      <c r="H36" s="150">
        <f t="shared" si="0"/>
        <v>0</v>
      </c>
      <c r="I36" s="139">
        <f t="shared" si="1"/>
        <v>0</v>
      </c>
      <c r="K36" s="151">
        <f t="shared" si="2"/>
        <v>0</v>
      </c>
      <c r="L36" s="152">
        <f t="shared" si="3"/>
        <v>0</v>
      </c>
      <c r="M36" s="152">
        <f t="shared" si="3"/>
        <v>0</v>
      </c>
      <c r="N36" s="153">
        <f t="shared" si="3"/>
        <v>0</v>
      </c>
      <c r="O36" s="151">
        <f t="shared" si="3"/>
        <v>0</v>
      </c>
      <c r="P36" s="154">
        <f t="shared" si="3"/>
        <v>0</v>
      </c>
    </row>
    <row r="37" spans="1:16" s="140" customFormat="1" ht="12.75" customHeight="1">
      <c r="A37" s="145"/>
      <c r="B37" s="146"/>
      <c r="C37" s="147">
        <v>0</v>
      </c>
      <c r="D37" s="146">
        <v>0</v>
      </c>
      <c r="E37" s="148">
        <v>0</v>
      </c>
      <c r="F37" s="146"/>
      <c r="G37" s="149"/>
      <c r="H37" s="150">
        <f t="shared" si="0"/>
        <v>0</v>
      </c>
      <c r="I37" s="139">
        <f t="shared" si="1"/>
        <v>0</v>
      </c>
      <c r="K37" s="151">
        <f t="shared" si="2"/>
        <v>0</v>
      </c>
      <c r="L37" s="152">
        <f t="shared" si="3"/>
        <v>0</v>
      </c>
      <c r="M37" s="152">
        <f t="shared" si="3"/>
        <v>0</v>
      </c>
      <c r="N37" s="153">
        <f t="shared" si="3"/>
        <v>0</v>
      </c>
      <c r="O37" s="151">
        <f t="shared" si="3"/>
        <v>0</v>
      </c>
      <c r="P37" s="154">
        <f t="shared" si="3"/>
        <v>0</v>
      </c>
    </row>
    <row r="38" spans="1:16" s="140" customFormat="1" ht="12.75" customHeight="1">
      <c r="A38" s="145"/>
      <c r="B38" s="146"/>
      <c r="C38" s="147">
        <v>0</v>
      </c>
      <c r="D38" s="146">
        <v>0</v>
      </c>
      <c r="E38" s="148">
        <v>0</v>
      </c>
      <c r="F38" s="146"/>
      <c r="G38" s="149"/>
      <c r="H38" s="150">
        <f t="shared" si="0"/>
        <v>0</v>
      </c>
      <c r="I38" s="139">
        <f t="shared" si="1"/>
        <v>0</v>
      </c>
      <c r="K38" s="151">
        <f t="shared" si="2"/>
        <v>0</v>
      </c>
      <c r="L38" s="152">
        <f t="shared" si="3"/>
        <v>0</v>
      </c>
      <c r="M38" s="152">
        <f t="shared" si="3"/>
        <v>0</v>
      </c>
      <c r="N38" s="153">
        <f t="shared" si="3"/>
        <v>0</v>
      </c>
      <c r="O38" s="151">
        <f t="shared" si="3"/>
        <v>0</v>
      </c>
      <c r="P38" s="154">
        <f t="shared" si="3"/>
        <v>0</v>
      </c>
    </row>
    <row r="39" spans="1:16" s="140" customFormat="1" ht="12.75" customHeight="1">
      <c r="A39" s="145"/>
      <c r="B39" s="146"/>
      <c r="C39" s="147">
        <v>0</v>
      </c>
      <c r="D39" s="146">
        <v>0</v>
      </c>
      <c r="E39" s="148">
        <v>0</v>
      </c>
      <c r="F39" s="146"/>
      <c r="G39" s="149"/>
      <c r="H39" s="150">
        <f t="shared" si="0"/>
        <v>0</v>
      </c>
      <c r="I39" s="139">
        <f t="shared" si="1"/>
        <v>0</v>
      </c>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ref="L43:P47" si="4">K43*(1+L$12)</f>
        <v>0</v>
      </c>
      <c r="M43" s="152">
        <f t="shared" si="4"/>
        <v>0</v>
      </c>
      <c r="N43" s="153">
        <f t="shared" si="4"/>
        <v>0</v>
      </c>
      <c r="O43" s="151">
        <f t="shared" si="4"/>
        <v>0</v>
      </c>
      <c r="P43" s="154">
        <f t="shared" si="4"/>
        <v>0</v>
      </c>
    </row>
    <row r="44" spans="1:16">
      <c r="A44" s="145"/>
      <c r="B44" s="146"/>
      <c r="C44" s="147">
        <v>0</v>
      </c>
      <c r="D44" s="146">
        <v>0</v>
      </c>
      <c r="E44" s="148">
        <v>0</v>
      </c>
      <c r="F44" s="146"/>
      <c r="G44" s="149"/>
      <c r="H44" s="150">
        <f t="shared" si="0"/>
        <v>0</v>
      </c>
      <c r="I44" s="139">
        <f t="shared" si="1"/>
        <v>0</v>
      </c>
      <c r="J44" s="140"/>
      <c r="K44" s="151">
        <f t="shared" si="2"/>
        <v>0</v>
      </c>
      <c r="L44" s="152">
        <f t="shared" si="4"/>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K45*(1+L$12)</f>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N47*(1+O$12)</f>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L48*(1+M$12)</f>
        <v>0</v>
      </c>
      <c r="N48" s="153">
        <f>M48*(1+N$12)</f>
        <v>0</v>
      </c>
      <c r="O48" s="151">
        <f>N48*(1+O$12)</f>
        <v>0</v>
      </c>
      <c r="P48" s="154">
        <f>O48*(1+P$12)</f>
        <v>0</v>
      </c>
    </row>
    <row r="49" spans="1:16" ht="13.5" thickBot="1">
      <c r="A49" s="155"/>
      <c r="B49" s="156"/>
      <c r="C49" s="157">
        <v>0</v>
      </c>
      <c r="D49" s="156">
        <v>0</v>
      </c>
      <c r="E49" s="158">
        <v>0</v>
      </c>
      <c r="F49" s="156"/>
      <c r="G49" s="159"/>
      <c r="H49" s="160">
        <f t="shared" si="0"/>
        <v>0</v>
      </c>
      <c r="I49" s="161">
        <f t="shared" si="1"/>
        <v>0</v>
      </c>
      <c r="J49" s="140"/>
      <c r="K49" s="162">
        <f t="shared" si="2"/>
        <v>0</v>
      </c>
      <c r="L49" s="163">
        <f>K49*(1+L$12)</f>
        <v>0</v>
      </c>
      <c r="M49" s="163">
        <f>L49*(1+M$12)</f>
        <v>0</v>
      </c>
      <c r="N49" s="164">
        <f>M49*(1+N$12)</f>
        <v>0</v>
      </c>
      <c r="O49" s="162">
        <f>N49*(1+O$12)</f>
        <v>0</v>
      </c>
      <c r="P49" s="165">
        <f>O49*(1+P$12)</f>
        <v>0</v>
      </c>
    </row>
    <row r="50" spans="1:16" ht="13.5" thickBot="1">
      <c r="A50" s="140"/>
      <c r="B50" s="166"/>
      <c r="C50" s="167"/>
      <c r="D50" s="166"/>
      <c r="E50" s="616"/>
      <c r="F50" s="616"/>
      <c r="G50" s="617"/>
      <c r="H50" s="408">
        <f>SUM(H13:H49)</f>
        <v>0</v>
      </c>
      <c r="I50" s="409">
        <f>SUM(I13:I49)</f>
        <v>0</v>
      </c>
      <c r="J50" s="140"/>
      <c r="K50" s="170"/>
      <c r="L50" s="170"/>
      <c r="M50" s="170"/>
      <c r="N50" s="170"/>
      <c r="O50" s="170"/>
      <c r="P50" s="170"/>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ht="18">
      <c r="A2" s="659" t="s">
        <v>324</v>
      </c>
      <c r="B2" s="558"/>
      <c r="C2" s="558"/>
      <c r="D2" s="558"/>
      <c r="E2" s="558"/>
      <c r="F2" s="558"/>
      <c r="G2" s="558"/>
      <c r="H2" s="558"/>
      <c r="I2" s="558"/>
      <c r="J2" s="558"/>
    </row>
    <row r="4" spans="1:10" ht="18">
      <c r="A4" s="605" t="s">
        <v>143</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144</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c r="F12" s="173"/>
      <c r="G12" s="173"/>
      <c r="H12" s="174"/>
      <c r="I12" s="175"/>
      <c r="J12" s="176"/>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7"/>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7"/>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c r="A28" s="178"/>
      <c r="B28" s="634" t="s">
        <v>59</v>
      </c>
      <c r="C28" s="604"/>
      <c r="D28" s="58">
        <v>0</v>
      </c>
      <c r="E28" s="57">
        <f t="shared" si="0"/>
        <v>0</v>
      </c>
      <c r="F28" s="57">
        <f t="shared" si="0"/>
        <v>0</v>
      </c>
      <c r="G28" s="57">
        <f t="shared" si="0"/>
        <v>0</v>
      </c>
      <c r="H28" s="56">
        <f t="shared" si="0"/>
        <v>0</v>
      </c>
      <c r="I28" s="55">
        <f t="shared" si="0"/>
        <v>0</v>
      </c>
      <c r="J28" s="54">
        <f t="shared" si="0"/>
        <v>0</v>
      </c>
    </row>
    <row r="29" spans="1:16" ht="13.5" thickBot="1">
      <c r="A29" s="179"/>
      <c r="B29" s="634" t="s">
        <v>59</v>
      </c>
      <c r="C29" s="604"/>
      <c r="D29" s="58">
        <v>0</v>
      </c>
      <c r="E29" s="57">
        <f t="shared" si="0"/>
        <v>0</v>
      </c>
      <c r="F29" s="57">
        <f t="shared" si="0"/>
        <v>0</v>
      </c>
      <c r="G29" s="57">
        <f t="shared" si="0"/>
        <v>0</v>
      </c>
      <c r="H29" s="56">
        <f t="shared" si="0"/>
        <v>0</v>
      </c>
      <c r="I29" s="55">
        <f t="shared" si="0"/>
        <v>0</v>
      </c>
      <c r="J29" s="54">
        <f t="shared" si="0"/>
        <v>0</v>
      </c>
      <c r="K29" s="185"/>
      <c r="L29" s="185"/>
      <c r="M29" s="185"/>
      <c r="N29" s="185"/>
      <c r="O29" s="185"/>
      <c r="P29" s="185"/>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63"/>
  <sheetViews>
    <sheetView view="pageLayout" zoomScale="115" zoomScaleNormal="100" zoomScaleSheetLayoutView="100" zoomScalePageLayoutView="115" workbookViewId="0">
      <selection activeCell="B19" sqref="B19:C19"/>
    </sheetView>
  </sheetViews>
  <sheetFormatPr defaultColWidth="9.140625" defaultRowHeight="12.75"/>
  <cols>
    <col min="1" max="1" width="3" style="1" customWidth="1"/>
    <col min="2" max="2" width="15.28515625" style="1" customWidth="1"/>
    <col min="3" max="3" width="19.42578125" style="1" customWidth="1"/>
    <col min="4" max="4" width="12.7109375" style="1" customWidth="1"/>
    <col min="5" max="11" width="11.28515625" style="1" customWidth="1"/>
    <col min="12" max="16384" width="9.140625" style="1"/>
  </cols>
  <sheetData>
    <row r="1" spans="1:11">
      <c r="A1" s="360" t="s">
        <v>233</v>
      </c>
    </row>
    <row r="2" spans="1:11" ht="33.950000000000003" customHeight="1">
      <c r="A2" s="198" t="s">
        <v>42</v>
      </c>
      <c r="B2" s="659" t="s">
        <v>325</v>
      </c>
      <c r="C2" s="558"/>
      <c r="D2" s="558"/>
      <c r="E2" s="558"/>
      <c r="F2" s="558"/>
      <c r="G2" s="558"/>
      <c r="H2" s="558"/>
      <c r="I2" s="558"/>
      <c r="J2" s="558"/>
      <c r="K2" s="558"/>
    </row>
    <row r="4" spans="1:11" ht="18">
      <c r="B4" s="605" t="s">
        <v>143</v>
      </c>
      <c r="C4" s="605"/>
      <c r="D4" s="605"/>
      <c r="E4" s="605"/>
      <c r="F4" s="605"/>
      <c r="G4" s="605"/>
      <c r="H4" s="605"/>
      <c r="I4" s="605"/>
      <c r="J4" s="605"/>
      <c r="K4" s="605"/>
    </row>
    <row r="5" spans="1:11" ht="12.75" customHeight="1">
      <c r="C5" s="93"/>
      <c r="D5" s="93"/>
      <c r="E5" s="93"/>
      <c r="F5" s="93"/>
      <c r="G5" s="93"/>
      <c r="H5" s="93"/>
      <c r="I5" s="93"/>
      <c r="J5" s="93"/>
      <c r="K5" s="93"/>
    </row>
    <row r="6" spans="1:11" ht="12.75" customHeight="1" thickBot="1">
      <c r="C6" s="93"/>
      <c r="D6" s="93"/>
      <c r="E6" s="93"/>
      <c r="F6" s="93"/>
      <c r="G6" s="93"/>
      <c r="H6" s="93"/>
      <c r="I6" s="93"/>
      <c r="J6" s="93"/>
      <c r="K6" s="93"/>
    </row>
    <row r="7" spans="1:11" ht="12.75" customHeight="1" thickBot="1">
      <c r="B7" s="635" t="s">
        <v>115</v>
      </c>
      <c r="C7" s="636"/>
      <c r="E7" s="93"/>
      <c r="F7" s="93"/>
      <c r="G7" s="93"/>
      <c r="H7" s="93"/>
      <c r="I7" s="93"/>
      <c r="J7" s="93"/>
      <c r="K7" s="93"/>
    </row>
    <row r="8" spans="1:11" ht="12.75" customHeight="1" thickBot="1">
      <c r="B8" s="676" t="s">
        <v>145</v>
      </c>
      <c r="C8" s="677"/>
      <c r="E8" s="91"/>
    </row>
    <row r="9" spans="1:11" ht="12.75" customHeight="1" thickBot="1">
      <c r="B9" s="629"/>
      <c r="C9" s="630"/>
      <c r="E9" s="678" t="s">
        <v>9</v>
      </c>
      <c r="F9" s="680" t="s">
        <v>8</v>
      </c>
      <c r="G9" s="680" t="s">
        <v>7</v>
      </c>
      <c r="H9" s="680" t="s">
        <v>6</v>
      </c>
      <c r="I9" s="682" t="s">
        <v>5</v>
      </c>
      <c r="J9" s="678" t="s">
        <v>3</v>
      </c>
      <c r="K9" s="674" t="s">
        <v>2</v>
      </c>
    </row>
    <row r="10" spans="1:11" ht="12.75" customHeight="1" thickBot="1">
      <c r="B10" s="98"/>
      <c r="C10" s="98"/>
      <c r="E10" s="679"/>
      <c r="F10" s="681"/>
      <c r="G10" s="681"/>
      <c r="H10" s="681"/>
      <c r="I10" s="683"/>
      <c r="J10" s="679"/>
      <c r="K10" s="675"/>
    </row>
    <row r="11" spans="1:11" ht="12.75" customHeight="1">
      <c r="E11" s="199">
        <v>43191</v>
      </c>
      <c r="F11" s="200">
        <v>43556</v>
      </c>
      <c r="G11" s="201">
        <v>43922</v>
      </c>
      <c r="H11" s="202">
        <v>44287</v>
      </c>
      <c r="I11" s="202">
        <v>44652</v>
      </c>
      <c r="J11" s="203">
        <v>45017</v>
      </c>
      <c r="K11" s="204">
        <v>45383</v>
      </c>
    </row>
    <row r="12" spans="1:11" ht="12.75" customHeight="1" thickBot="1">
      <c r="E12" s="7">
        <v>43555</v>
      </c>
      <c r="F12" s="9">
        <v>43921</v>
      </c>
      <c r="G12" s="9">
        <v>44287</v>
      </c>
      <c r="H12" s="9">
        <v>44653</v>
      </c>
      <c r="I12" s="205">
        <v>45019</v>
      </c>
      <c r="J12" s="7">
        <v>45382</v>
      </c>
      <c r="K12" s="6">
        <v>45747</v>
      </c>
    </row>
    <row r="13" spans="1:11" ht="12.75" customHeight="1">
      <c r="A13" s="670" t="s">
        <v>116</v>
      </c>
      <c r="B13" s="637" t="s">
        <v>117</v>
      </c>
      <c r="C13" s="639" t="s">
        <v>118</v>
      </c>
      <c r="D13" s="640"/>
      <c r="E13" s="172" t="s">
        <v>39</v>
      </c>
      <c r="F13" s="503"/>
      <c r="G13" s="503"/>
      <c r="H13" s="503"/>
      <c r="I13" s="504"/>
      <c r="J13" s="505"/>
      <c r="K13" s="506"/>
    </row>
    <row r="14" spans="1:11" ht="12.75" customHeight="1">
      <c r="A14" s="671"/>
      <c r="B14" s="638"/>
      <c r="C14" s="641"/>
      <c r="D14" s="642"/>
      <c r="E14" s="76"/>
      <c r="F14" s="75"/>
      <c r="G14" s="75"/>
      <c r="H14" s="75"/>
      <c r="I14" s="74"/>
      <c r="J14" s="72"/>
      <c r="K14" s="73"/>
    </row>
    <row r="15" spans="1:11" ht="12.75" customHeight="1">
      <c r="A15" s="206">
        <v>1</v>
      </c>
      <c r="B15" s="207" t="s">
        <v>121</v>
      </c>
      <c r="C15" s="668" t="s">
        <v>122</v>
      </c>
      <c r="D15" s="669"/>
      <c r="E15" s="436"/>
      <c r="F15" s="414"/>
      <c r="G15" s="414"/>
      <c r="H15" s="414"/>
      <c r="I15" s="431"/>
      <c r="J15" s="430"/>
      <c r="K15" s="415"/>
    </row>
    <row r="16" spans="1:11" ht="12.75" customHeight="1">
      <c r="A16" s="206">
        <v>2</v>
      </c>
      <c r="B16" s="207" t="s">
        <v>123</v>
      </c>
      <c r="C16" s="668" t="s">
        <v>124</v>
      </c>
      <c r="D16" s="669"/>
      <c r="E16" s="436"/>
      <c r="F16" s="414"/>
      <c r="G16" s="414"/>
      <c r="H16" s="414"/>
      <c r="I16" s="431"/>
      <c r="J16" s="430"/>
      <c r="K16" s="415"/>
    </row>
    <row r="17" spans="1:16" ht="12.75" customHeight="1">
      <c r="A17" s="206">
        <v>3</v>
      </c>
      <c r="B17" s="178"/>
      <c r="C17" s="666" t="s">
        <v>125</v>
      </c>
      <c r="D17" s="667"/>
      <c r="E17" s="58">
        <v>0</v>
      </c>
      <c r="F17" s="57">
        <f t="shared" ref="F17:K32" si="0">(E17*F$13)+E17</f>
        <v>0</v>
      </c>
      <c r="G17" s="57">
        <f t="shared" si="0"/>
        <v>0</v>
      </c>
      <c r="H17" s="57">
        <f t="shared" si="0"/>
        <v>0</v>
      </c>
      <c r="I17" s="56">
        <f t="shared" si="0"/>
        <v>0</v>
      </c>
      <c r="J17" s="55">
        <f t="shared" si="0"/>
        <v>0</v>
      </c>
      <c r="K17" s="54">
        <f t="shared" si="0"/>
        <v>0</v>
      </c>
    </row>
    <row r="18" spans="1:16" ht="12.75" customHeight="1">
      <c r="A18" s="206">
        <v>4</v>
      </c>
      <c r="B18" s="178"/>
      <c r="C18" s="666" t="s">
        <v>125</v>
      </c>
      <c r="D18" s="667"/>
      <c r="E18" s="58">
        <v>0</v>
      </c>
      <c r="F18" s="57">
        <f t="shared" si="0"/>
        <v>0</v>
      </c>
      <c r="G18" s="57">
        <f t="shared" si="0"/>
        <v>0</v>
      </c>
      <c r="H18" s="57">
        <f t="shared" si="0"/>
        <v>0</v>
      </c>
      <c r="I18" s="56">
        <f t="shared" si="0"/>
        <v>0</v>
      </c>
      <c r="J18" s="55">
        <f t="shared" si="0"/>
        <v>0</v>
      </c>
      <c r="K18" s="54">
        <f t="shared" si="0"/>
        <v>0</v>
      </c>
    </row>
    <row r="19" spans="1:16" ht="12.75" customHeight="1">
      <c r="A19" s="206">
        <v>5</v>
      </c>
      <c r="B19" s="178"/>
      <c r="C19" s="666" t="s">
        <v>125</v>
      </c>
      <c r="D19" s="667"/>
      <c r="E19" s="58">
        <v>0</v>
      </c>
      <c r="F19" s="57">
        <f t="shared" si="0"/>
        <v>0</v>
      </c>
      <c r="G19" s="57">
        <f t="shared" si="0"/>
        <v>0</v>
      </c>
      <c r="H19" s="57">
        <f t="shared" si="0"/>
        <v>0</v>
      </c>
      <c r="I19" s="56">
        <f t="shared" si="0"/>
        <v>0</v>
      </c>
      <c r="J19" s="55">
        <f t="shared" si="0"/>
        <v>0</v>
      </c>
      <c r="K19" s="54">
        <f t="shared" si="0"/>
        <v>0</v>
      </c>
    </row>
    <row r="20" spans="1:16" ht="12.75" customHeight="1">
      <c r="A20" s="206">
        <v>6</v>
      </c>
      <c r="B20" s="178"/>
      <c r="C20" s="666" t="s">
        <v>125</v>
      </c>
      <c r="D20" s="667"/>
      <c r="E20" s="58">
        <v>0</v>
      </c>
      <c r="F20" s="57">
        <f t="shared" si="0"/>
        <v>0</v>
      </c>
      <c r="G20" s="57">
        <f t="shared" si="0"/>
        <v>0</v>
      </c>
      <c r="H20" s="57">
        <f t="shared" si="0"/>
        <v>0</v>
      </c>
      <c r="I20" s="56">
        <f t="shared" si="0"/>
        <v>0</v>
      </c>
      <c r="J20" s="55">
        <f t="shared" si="0"/>
        <v>0</v>
      </c>
      <c r="K20" s="54">
        <f t="shared" si="0"/>
        <v>0</v>
      </c>
    </row>
    <row r="21" spans="1:16" ht="12.75" customHeight="1">
      <c r="A21" s="206">
        <v>7</v>
      </c>
      <c r="B21" s="178"/>
      <c r="C21" s="666" t="s">
        <v>125</v>
      </c>
      <c r="D21" s="667"/>
      <c r="E21" s="58">
        <v>0</v>
      </c>
      <c r="F21" s="57">
        <f t="shared" si="0"/>
        <v>0</v>
      </c>
      <c r="G21" s="57">
        <f t="shared" si="0"/>
        <v>0</v>
      </c>
      <c r="H21" s="57">
        <f t="shared" si="0"/>
        <v>0</v>
      </c>
      <c r="I21" s="56">
        <f t="shared" si="0"/>
        <v>0</v>
      </c>
      <c r="J21" s="55">
        <f t="shared" si="0"/>
        <v>0</v>
      </c>
      <c r="K21" s="54">
        <f t="shared" si="0"/>
        <v>0</v>
      </c>
    </row>
    <row r="22" spans="1:16" ht="12.75" customHeight="1">
      <c r="A22" s="206">
        <v>8</v>
      </c>
      <c r="B22" s="178"/>
      <c r="C22" s="666" t="s">
        <v>125</v>
      </c>
      <c r="D22" s="667"/>
      <c r="E22" s="58">
        <v>0</v>
      </c>
      <c r="F22" s="57">
        <f t="shared" si="0"/>
        <v>0</v>
      </c>
      <c r="G22" s="57">
        <f t="shared" si="0"/>
        <v>0</v>
      </c>
      <c r="H22" s="57">
        <f t="shared" si="0"/>
        <v>0</v>
      </c>
      <c r="I22" s="56">
        <f t="shared" si="0"/>
        <v>0</v>
      </c>
      <c r="J22" s="55">
        <f t="shared" si="0"/>
        <v>0</v>
      </c>
      <c r="K22" s="54">
        <f t="shared" si="0"/>
        <v>0</v>
      </c>
    </row>
    <row r="23" spans="1:16" ht="12.75" customHeight="1">
      <c r="A23" s="206">
        <v>9</v>
      </c>
      <c r="B23" s="178"/>
      <c r="C23" s="666" t="s">
        <v>125</v>
      </c>
      <c r="D23" s="667"/>
      <c r="E23" s="58">
        <v>0</v>
      </c>
      <c r="F23" s="57">
        <f t="shared" si="0"/>
        <v>0</v>
      </c>
      <c r="G23" s="57">
        <f t="shared" si="0"/>
        <v>0</v>
      </c>
      <c r="H23" s="57">
        <f t="shared" si="0"/>
        <v>0</v>
      </c>
      <c r="I23" s="56">
        <f t="shared" si="0"/>
        <v>0</v>
      </c>
      <c r="J23" s="55">
        <f t="shared" si="0"/>
        <v>0</v>
      </c>
      <c r="K23" s="54">
        <f t="shared" si="0"/>
        <v>0</v>
      </c>
    </row>
    <row r="24" spans="1:16" ht="12.75" customHeight="1">
      <c r="A24" s="206">
        <v>10</v>
      </c>
      <c r="B24" s="178"/>
      <c r="C24" s="666" t="s">
        <v>125</v>
      </c>
      <c r="D24" s="667"/>
      <c r="E24" s="58">
        <v>0</v>
      </c>
      <c r="F24" s="57">
        <f t="shared" si="0"/>
        <v>0</v>
      </c>
      <c r="G24" s="57">
        <f t="shared" si="0"/>
        <v>0</v>
      </c>
      <c r="H24" s="57">
        <f t="shared" si="0"/>
        <v>0</v>
      </c>
      <c r="I24" s="56">
        <f t="shared" si="0"/>
        <v>0</v>
      </c>
      <c r="J24" s="55">
        <f t="shared" si="0"/>
        <v>0</v>
      </c>
      <c r="K24" s="54">
        <f t="shared" si="0"/>
        <v>0</v>
      </c>
    </row>
    <row r="25" spans="1:16" ht="12.75" customHeight="1">
      <c r="A25" s="206">
        <v>11</v>
      </c>
      <c r="B25" s="178"/>
      <c r="C25" s="666" t="s">
        <v>125</v>
      </c>
      <c r="D25" s="667"/>
      <c r="E25" s="58">
        <v>0</v>
      </c>
      <c r="F25" s="57">
        <f t="shared" si="0"/>
        <v>0</v>
      </c>
      <c r="G25" s="57">
        <f t="shared" si="0"/>
        <v>0</v>
      </c>
      <c r="H25" s="57">
        <f t="shared" si="0"/>
        <v>0</v>
      </c>
      <c r="I25" s="56">
        <f t="shared" si="0"/>
        <v>0</v>
      </c>
      <c r="J25" s="55">
        <f t="shared" si="0"/>
        <v>0</v>
      </c>
      <c r="K25" s="54">
        <f t="shared" si="0"/>
        <v>0</v>
      </c>
    </row>
    <row r="26" spans="1:16" ht="12.75" customHeight="1">
      <c r="A26" s="206">
        <v>12</v>
      </c>
      <c r="B26" s="178"/>
      <c r="C26" s="666" t="s">
        <v>125</v>
      </c>
      <c r="D26" s="667"/>
      <c r="E26" s="58">
        <v>0</v>
      </c>
      <c r="F26" s="57">
        <f t="shared" si="0"/>
        <v>0</v>
      </c>
      <c r="G26" s="57">
        <f t="shared" si="0"/>
        <v>0</v>
      </c>
      <c r="H26" s="57">
        <f t="shared" si="0"/>
        <v>0</v>
      </c>
      <c r="I26" s="56">
        <f t="shared" si="0"/>
        <v>0</v>
      </c>
      <c r="J26" s="55">
        <f t="shared" si="0"/>
        <v>0</v>
      </c>
      <c r="K26" s="54">
        <f t="shared" si="0"/>
        <v>0</v>
      </c>
    </row>
    <row r="27" spans="1:16" ht="12.75" customHeight="1">
      <c r="A27" s="206">
        <v>13</v>
      </c>
      <c r="B27" s="178"/>
      <c r="C27" s="666" t="s">
        <v>125</v>
      </c>
      <c r="D27" s="667"/>
      <c r="E27" s="58">
        <v>0</v>
      </c>
      <c r="F27" s="57">
        <f t="shared" si="0"/>
        <v>0</v>
      </c>
      <c r="G27" s="57">
        <f t="shared" si="0"/>
        <v>0</v>
      </c>
      <c r="H27" s="57">
        <f t="shared" si="0"/>
        <v>0</v>
      </c>
      <c r="I27" s="56">
        <f t="shared" si="0"/>
        <v>0</v>
      </c>
      <c r="J27" s="55">
        <f t="shared" si="0"/>
        <v>0</v>
      </c>
      <c r="K27" s="54">
        <f t="shared" si="0"/>
        <v>0</v>
      </c>
    </row>
    <row r="28" spans="1:16" ht="12.75" customHeight="1">
      <c r="A28" s="206">
        <v>14</v>
      </c>
      <c r="B28" s="178"/>
      <c r="C28" s="666" t="s">
        <v>125</v>
      </c>
      <c r="D28" s="667"/>
      <c r="E28" s="58">
        <v>0</v>
      </c>
      <c r="F28" s="57">
        <f t="shared" si="0"/>
        <v>0</v>
      </c>
      <c r="G28" s="57">
        <f t="shared" si="0"/>
        <v>0</v>
      </c>
      <c r="H28" s="57">
        <f t="shared" si="0"/>
        <v>0</v>
      </c>
      <c r="I28" s="56">
        <f t="shared" si="0"/>
        <v>0</v>
      </c>
      <c r="J28" s="55">
        <f t="shared" si="0"/>
        <v>0</v>
      </c>
      <c r="K28" s="54">
        <f t="shared" si="0"/>
        <v>0</v>
      </c>
    </row>
    <row r="29" spans="1:16" ht="12.75" customHeight="1">
      <c r="A29" s="206">
        <v>15</v>
      </c>
      <c r="B29" s="178"/>
      <c r="C29" s="666" t="s">
        <v>125</v>
      </c>
      <c r="D29" s="667"/>
      <c r="E29" s="58">
        <v>0</v>
      </c>
      <c r="F29" s="57">
        <f t="shared" si="0"/>
        <v>0</v>
      </c>
      <c r="G29" s="57">
        <f t="shared" si="0"/>
        <v>0</v>
      </c>
      <c r="H29" s="57">
        <f t="shared" si="0"/>
        <v>0</v>
      </c>
      <c r="I29" s="56">
        <f t="shared" si="0"/>
        <v>0</v>
      </c>
      <c r="J29" s="55">
        <f t="shared" si="0"/>
        <v>0</v>
      </c>
      <c r="K29" s="54">
        <f t="shared" si="0"/>
        <v>0</v>
      </c>
    </row>
    <row r="30" spans="1:16" ht="12.75" customHeight="1">
      <c r="A30" s="206">
        <v>16</v>
      </c>
      <c r="B30" s="178"/>
      <c r="C30" s="666" t="s">
        <v>125</v>
      </c>
      <c r="D30" s="667"/>
      <c r="E30" s="58">
        <v>0</v>
      </c>
      <c r="F30" s="57">
        <f t="shared" si="0"/>
        <v>0</v>
      </c>
      <c r="G30" s="57">
        <f t="shared" si="0"/>
        <v>0</v>
      </c>
      <c r="H30" s="57">
        <f t="shared" si="0"/>
        <v>0</v>
      </c>
      <c r="I30" s="56">
        <f t="shared" si="0"/>
        <v>0</v>
      </c>
      <c r="J30" s="55">
        <f t="shared" si="0"/>
        <v>0</v>
      </c>
      <c r="K30" s="54">
        <f t="shared" si="0"/>
        <v>0</v>
      </c>
    </row>
    <row r="31" spans="1:16" ht="12.75" customHeight="1">
      <c r="A31" s="206">
        <v>17</v>
      </c>
      <c r="B31" s="178"/>
      <c r="C31" s="666" t="s">
        <v>125</v>
      </c>
      <c r="D31" s="667"/>
      <c r="E31" s="58">
        <v>0</v>
      </c>
      <c r="F31" s="57">
        <f t="shared" si="0"/>
        <v>0</v>
      </c>
      <c r="G31" s="57">
        <f t="shared" si="0"/>
        <v>0</v>
      </c>
      <c r="H31" s="57">
        <f t="shared" si="0"/>
        <v>0</v>
      </c>
      <c r="I31" s="56">
        <f t="shared" si="0"/>
        <v>0</v>
      </c>
      <c r="J31" s="55">
        <f t="shared" si="0"/>
        <v>0</v>
      </c>
      <c r="K31" s="54">
        <f t="shared" si="0"/>
        <v>0</v>
      </c>
      <c r="L31" s="185"/>
      <c r="M31" s="185"/>
      <c r="N31" s="185"/>
      <c r="O31" s="185"/>
      <c r="P31" s="185"/>
    </row>
    <row r="32" spans="1:16" ht="12.75" customHeight="1" thickBot="1">
      <c r="A32" s="206">
        <v>18</v>
      </c>
      <c r="B32" s="179"/>
      <c r="C32" s="664" t="s">
        <v>125</v>
      </c>
      <c r="D32" s="665"/>
      <c r="E32" s="208">
        <v>0</v>
      </c>
      <c r="F32" s="209">
        <f t="shared" si="0"/>
        <v>0</v>
      </c>
      <c r="G32" s="209">
        <f t="shared" si="0"/>
        <v>0</v>
      </c>
      <c r="H32" s="209">
        <f t="shared" si="0"/>
        <v>0</v>
      </c>
      <c r="I32" s="210">
        <f t="shared" si="0"/>
        <v>0</v>
      </c>
      <c r="J32" s="211">
        <f t="shared" si="0"/>
        <v>0</v>
      </c>
      <c r="K32" s="212">
        <f t="shared" si="0"/>
        <v>0</v>
      </c>
    </row>
    <row r="33" spans="1:11" ht="12.75" customHeight="1"/>
    <row r="34" spans="1:11" ht="12.75" customHeight="1" thickBot="1"/>
    <row r="35" spans="1:11" ht="12.75" customHeight="1" thickBot="1">
      <c r="E35" s="213" t="s">
        <v>126</v>
      </c>
      <c r="F35" s="214" t="s">
        <v>127</v>
      </c>
      <c r="G35" s="214" t="s">
        <v>128</v>
      </c>
      <c r="H35" s="214" t="s">
        <v>129</v>
      </c>
      <c r="I35" s="215" t="s">
        <v>130</v>
      </c>
      <c r="J35" s="213" t="s">
        <v>131</v>
      </c>
      <c r="K35" s="216" t="s">
        <v>132</v>
      </c>
    </row>
    <row r="36" spans="1:11" ht="12.75" customHeight="1">
      <c r="A36" s="670" t="s">
        <v>116</v>
      </c>
      <c r="B36" s="637" t="s">
        <v>117</v>
      </c>
      <c r="C36" s="672" t="s">
        <v>118</v>
      </c>
      <c r="D36" s="640"/>
      <c r="E36" s="203">
        <v>43191</v>
      </c>
      <c r="F36" s="217">
        <v>43556</v>
      </c>
      <c r="G36" s="218">
        <v>43922</v>
      </c>
      <c r="H36" s="219">
        <v>44287</v>
      </c>
      <c r="I36" s="219">
        <v>44652</v>
      </c>
      <c r="J36" s="203">
        <v>45017</v>
      </c>
      <c r="K36" s="204">
        <v>45383</v>
      </c>
    </row>
    <row r="37" spans="1:11" ht="12.75" customHeight="1" thickBot="1">
      <c r="A37" s="671"/>
      <c r="B37" s="638"/>
      <c r="C37" s="673"/>
      <c r="D37" s="642"/>
      <c r="E37" s="88">
        <v>43555</v>
      </c>
      <c r="F37" s="90">
        <v>43921</v>
      </c>
      <c r="G37" s="90">
        <v>44287</v>
      </c>
      <c r="H37" s="90">
        <v>44653</v>
      </c>
      <c r="I37" s="89">
        <v>45019</v>
      </c>
      <c r="J37" s="88">
        <v>45382</v>
      </c>
      <c r="K37" s="87">
        <v>45747</v>
      </c>
    </row>
    <row r="38" spans="1:11" ht="13.5" customHeight="1">
      <c r="A38" s="206">
        <v>1</v>
      </c>
      <c r="B38" s="207" t="s">
        <v>121</v>
      </c>
      <c r="C38" s="668" t="s">
        <v>122</v>
      </c>
      <c r="D38" s="669"/>
      <c r="E38" s="220">
        <v>0</v>
      </c>
      <c r="F38" s="221">
        <v>0</v>
      </c>
      <c r="G38" s="221">
        <v>0</v>
      </c>
      <c r="H38" s="221">
        <v>0</v>
      </c>
      <c r="I38" s="222">
        <v>0</v>
      </c>
      <c r="J38" s="223">
        <v>0</v>
      </c>
      <c r="K38" s="224">
        <v>0</v>
      </c>
    </row>
    <row r="39" spans="1:11" ht="12.75" customHeight="1">
      <c r="A39" s="206">
        <v>2</v>
      </c>
      <c r="B39" s="207" t="s">
        <v>123</v>
      </c>
      <c r="C39" s="668" t="s">
        <v>124</v>
      </c>
      <c r="D39" s="669"/>
      <c r="E39" s="225">
        <v>0</v>
      </c>
      <c r="F39" s="226">
        <v>0</v>
      </c>
      <c r="G39" s="226">
        <v>0</v>
      </c>
      <c r="H39" s="226">
        <v>0</v>
      </c>
      <c r="I39" s="227">
        <v>0</v>
      </c>
      <c r="J39" s="228">
        <v>0</v>
      </c>
      <c r="K39" s="229">
        <v>0</v>
      </c>
    </row>
    <row r="40" spans="1:11" ht="12.75" customHeight="1">
      <c r="A40" s="206">
        <v>3</v>
      </c>
      <c r="B40" s="178"/>
      <c r="C40" s="666" t="s">
        <v>125</v>
      </c>
      <c r="D40" s="667"/>
      <c r="E40" s="225">
        <v>0</v>
      </c>
      <c r="F40" s="226">
        <v>0</v>
      </c>
      <c r="G40" s="226">
        <v>0</v>
      </c>
      <c r="H40" s="226">
        <v>0</v>
      </c>
      <c r="I40" s="227">
        <v>0</v>
      </c>
      <c r="J40" s="228">
        <v>0</v>
      </c>
      <c r="K40" s="229">
        <v>0</v>
      </c>
    </row>
    <row r="41" spans="1:11" ht="12.75" customHeight="1">
      <c r="A41" s="206">
        <v>4</v>
      </c>
      <c r="B41" s="178"/>
      <c r="C41" s="666" t="s">
        <v>125</v>
      </c>
      <c r="D41" s="667"/>
      <c r="E41" s="225">
        <v>0</v>
      </c>
      <c r="F41" s="226">
        <v>0</v>
      </c>
      <c r="G41" s="226">
        <v>0</v>
      </c>
      <c r="H41" s="226">
        <v>0</v>
      </c>
      <c r="I41" s="227">
        <v>0</v>
      </c>
      <c r="J41" s="228">
        <v>0</v>
      </c>
      <c r="K41" s="229">
        <v>0</v>
      </c>
    </row>
    <row r="42" spans="1:11" ht="12.75" customHeight="1">
      <c r="A42" s="206">
        <v>5</v>
      </c>
      <c r="B42" s="178"/>
      <c r="C42" s="666" t="s">
        <v>125</v>
      </c>
      <c r="D42" s="667"/>
      <c r="E42" s="225">
        <v>0</v>
      </c>
      <c r="F42" s="226">
        <v>0</v>
      </c>
      <c r="G42" s="226">
        <v>0</v>
      </c>
      <c r="H42" s="226">
        <v>0</v>
      </c>
      <c r="I42" s="227">
        <v>0</v>
      </c>
      <c r="J42" s="228">
        <v>0</v>
      </c>
      <c r="K42" s="229">
        <v>0</v>
      </c>
    </row>
    <row r="43" spans="1:11" ht="12.75" customHeight="1">
      <c r="A43" s="206">
        <v>6</v>
      </c>
      <c r="B43" s="178"/>
      <c r="C43" s="666" t="s">
        <v>125</v>
      </c>
      <c r="D43" s="667"/>
      <c r="E43" s="225">
        <v>0</v>
      </c>
      <c r="F43" s="226">
        <v>0</v>
      </c>
      <c r="G43" s="226">
        <v>0</v>
      </c>
      <c r="H43" s="226">
        <v>0</v>
      </c>
      <c r="I43" s="227">
        <v>0</v>
      </c>
      <c r="J43" s="228">
        <v>0</v>
      </c>
      <c r="K43" s="229">
        <v>0</v>
      </c>
    </row>
    <row r="44" spans="1:11" ht="12.75" customHeight="1">
      <c r="A44" s="206">
        <v>7</v>
      </c>
      <c r="B44" s="178"/>
      <c r="C44" s="666" t="s">
        <v>125</v>
      </c>
      <c r="D44" s="667"/>
      <c r="E44" s="225">
        <v>0</v>
      </c>
      <c r="F44" s="226">
        <v>0</v>
      </c>
      <c r="G44" s="226">
        <v>0</v>
      </c>
      <c r="H44" s="226">
        <v>0</v>
      </c>
      <c r="I44" s="227">
        <v>0</v>
      </c>
      <c r="J44" s="228">
        <v>0</v>
      </c>
      <c r="K44" s="229">
        <v>0</v>
      </c>
    </row>
    <row r="45" spans="1:11" ht="12.75" customHeight="1">
      <c r="A45" s="206">
        <v>8</v>
      </c>
      <c r="B45" s="178"/>
      <c r="C45" s="666" t="s">
        <v>125</v>
      </c>
      <c r="D45" s="667"/>
      <c r="E45" s="225">
        <v>0</v>
      </c>
      <c r="F45" s="226">
        <v>0</v>
      </c>
      <c r="G45" s="226">
        <v>0</v>
      </c>
      <c r="H45" s="226">
        <v>0</v>
      </c>
      <c r="I45" s="227">
        <v>0</v>
      </c>
      <c r="J45" s="228">
        <v>0</v>
      </c>
      <c r="K45" s="229">
        <v>0</v>
      </c>
    </row>
    <row r="46" spans="1:11" ht="12.75" customHeight="1">
      <c r="A46" s="206">
        <v>9</v>
      </c>
      <c r="B46" s="178"/>
      <c r="C46" s="666" t="s">
        <v>125</v>
      </c>
      <c r="D46" s="667"/>
      <c r="E46" s="225">
        <v>0</v>
      </c>
      <c r="F46" s="226">
        <v>0</v>
      </c>
      <c r="G46" s="226">
        <v>0</v>
      </c>
      <c r="H46" s="226">
        <v>0</v>
      </c>
      <c r="I46" s="227">
        <v>0</v>
      </c>
      <c r="J46" s="228">
        <v>0</v>
      </c>
      <c r="K46" s="229">
        <v>0</v>
      </c>
    </row>
    <row r="47" spans="1:11" ht="12.75" customHeight="1">
      <c r="A47" s="206">
        <v>10</v>
      </c>
      <c r="B47" s="178"/>
      <c r="C47" s="666" t="s">
        <v>125</v>
      </c>
      <c r="D47" s="667"/>
      <c r="E47" s="225">
        <v>0</v>
      </c>
      <c r="F47" s="226">
        <v>0</v>
      </c>
      <c r="G47" s="226">
        <v>0</v>
      </c>
      <c r="H47" s="226">
        <v>0</v>
      </c>
      <c r="I47" s="227">
        <v>0</v>
      </c>
      <c r="J47" s="228">
        <v>0</v>
      </c>
      <c r="K47" s="229">
        <v>0</v>
      </c>
    </row>
    <row r="48" spans="1:11" ht="12.75" customHeight="1">
      <c r="A48" s="206">
        <v>11</v>
      </c>
      <c r="B48" s="178"/>
      <c r="C48" s="666" t="s">
        <v>125</v>
      </c>
      <c r="D48" s="667"/>
      <c r="E48" s="225">
        <v>0</v>
      </c>
      <c r="F48" s="226">
        <v>0</v>
      </c>
      <c r="G48" s="226">
        <v>0</v>
      </c>
      <c r="H48" s="226">
        <v>0</v>
      </c>
      <c r="I48" s="227">
        <v>0</v>
      </c>
      <c r="J48" s="228">
        <v>0</v>
      </c>
      <c r="K48" s="229">
        <v>0</v>
      </c>
    </row>
    <row r="49" spans="1:11" ht="12.75" customHeight="1">
      <c r="A49" s="206">
        <v>12</v>
      </c>
      <c r="B49" s="178"/>
      <c r="C49" s="666" t="s">
        <v>125</v>
      </c>
      <c r="D49" s="667"/>
      <c r="E49" s="225">
        <v>0</v>
      </c>
      <c r="F49" s="226">
        <v>0</v>
      </c>
      <c r="G49" s="226">
        <v>0</v>
      </c>
      <c r="H49" s="226">
        <v>0</v>
      </c>
      <c r="I49" s="227">
        <v>0</v>
      </c>
      <c r="J49" s="228">
        <v>0</v>
      </c>
      <c r="K49" s="229">
        <v>0</v>
      </c>
    </row>
    <row r="50" spans="1:11" ht="12.75" customHeight="1">
      <c r="A50" s="206">
        <v>13</v>
      </c>
      <c r="B50" s="178"/>
      <c r="C50" s="666" t="s">
        <v>125</v>
      </c>
      <c r="D50" s="667"/>
      <c r="E50" s="225">
        <v>0</v>
      </c>
      <c r="F50" s="226">
        <v>0</v>
      </c>
      <c r="G50" s="226">
        <v>0</v>
      </c>
      <c r="H50" s="226">
        <v>0</v>
      </c>
      <c r="I50" s="227">
        <v>0</v>
      </c>
      <c r="J50" s="228">
        <v>0</v>
      </c>
      <c r="K50" s="229">
        <v>0</v>
      </c>
    </row>
    <row r="51" spans="1:11" ht="12.75" customHeight="1">
      <c r="A51" s="206">
        <v>14</v>
      </c>
      <c r="B51" s="178"/>
      <c r="C51" s="666" t="s">
        <v>125</v>
      </c>
      <c r="D51" s="667"/>
      <c r="E51" s="225">
        <v>0</v>
      </c>
      <c r="F51" s="226">
        <v>0</v>
      </c>
      <c r="G51" s="226">
        <v>0</v>
      </c>
      <c r="H51" s="226">
        <v>0</v>
      </c>
      <c r="I51" s="227">
        <v>0</v>
      </c>
      <c r="J51" s="228">
        <v>0</v>
      </c>
      <c r="K51" s="229">
        <v>0</v>
      </c>
    </row>
    <row r="52" spans="1:11" ht="12.75" customHeight="1">
      <c r="A52" s="206">
        <v>15</v>
      </c>
      <c r="B52" s="178"/>
      <c r="C52" s="666" t="s">
        <v>125</v>
      </c>
      <c r="D52" s="667"/>
      <c r="E52" s="225">
        <v>0</v>
      </c>
      <c r="F52" s="226">
        <v>0</v>
      </c>
      <c r="G52" s="226">
        <v>0</v>
      </c>
      <c r="H52" s="226">
        <v>0</v>
      </c>
      <c r="I52" s="227">
        <v>0</v>
      </c>
      <c r="J52" s="228">
        <v>0</v>
      </c>
      <c r="K52" s="229">
        <v>0</v>
      </c>
    </row>
    <row r="53" spans="1:11" ht="12.75" customHeight="1">
      <c r="A53" s="206">
        <v>16</v>
      </c>
      <c r="B53" s="178"/>
      <c r="C53" s="666" t="s">
        <v>125</v>
      </c>
      <c r="D53" s="667"/>
      <c r="E53" s="225">
        <v>0</v>
      </c>
      <c r="F53" s="226">
        <v>0</v>
      </c>
      <c r="G53" s="226">
        <v>0</v>
      </c>
      <c r="H53" s="226">
        <v>0</v>
      </c>
      <c r="I53" s="227">
        <v>0</v>
      </c>
      <c r="J53" s="228">
        <v>0</v>
      </c>
      <c r="K53" s="229">
        <v>0</v>
      </c>
    </row>
    <row r="54" spans="1:11" ht="13.5" customHeight="1">
      <c r="A54" s="206">
        <v>17</v>
      </c>
      <c r="B54" s="178"/>
      <c r="C54" s="666" t="s">
        <v>125</v>
      </c>
      <c r="D54" s="667"/>
      <c r="E54" s="225">
        <v>0</v>
      </c>
      <c r="F54" s="226">
        <v>0</v>
      </c>
      <c r="G54" s="226">
        <v>0</v>
      </c>
      <c r="H54" s="226">
        <v>0</v>
      </c>
      <c r="I54" s="227">
        <v>0</v>
      </c>
      <c r="J54" s="228">
        <v>0</v>
      </c>
      <c r="K54" s="229">
        <v>0</v>
      </c>
    </row>
    <row r="55" spans="1:11" ht="13.5" customHeight="1" thickBot="1">
      <c r="A55" s="206">
        <v>18</v>
      </c>
      <c r="B55" s="179"/>
      <c r="C55" s="664" t="s">
        <v>125</v>
      </c>
      <c r="D55" s="665"/>
      <c r="E55" s="230">
        <v>0</v>
      </c>
      <c r="F55" s="231">
        <v>0</v>
      </c>
      <c r="G55" s="231">
        <v>0</v>
      </c>
      <c r="H55" s="231">
        <v>0</v>
      </c>
      <c r="I55" s="232">
        <v>0</v>
      </c>
      <c r="J55" s="233">
        <v>0</v>
      </c>
      <c r="K55" s="234">
        <v>0</v>
      </c>
    </row>
    <row r="56" spans="1:11" ht="13.5" thickBot="1">
      <c r="B56" s="660" t="s">
        <v>133</v>
      </c>
      <c r="C56" s="661"/>
      <c r="D56" s="662"/>
      <c r="E56" s="235">
        <f>(E15*E38)+(E16*E39)+(E17*E40)+(E18*E41)+(E19*E42)+(E20*E43)+(E21*E44)+(E22*E45)+(E23*E46)+(E24*E47)+(E25*E48)+(E26*E49)+(E27*E50)+(E28*E51)+(E29*E52)+(E30*E53)+(E31*E54)+(E32*E55)</f>
        <v>0</v>
      </c>
      <c r="F56" s="235">
        <f t="shared" ref="F56:K56" si="1">(F15*F38)+(F16*F39)+(F17*F40)+(F18*F41)+(F19*F42)+(F20*F43)+(F21*F44)+(F22*F45)+(F23*F46)+(F24*F47)+(F25*F48)+(F26*F49)+(F27*F50)+(F28*F51)+(F29*F52)+(F30*F53)+(F31*F54)+(F32*F55)</f>
        <v>0</v>
      </c>
      <c r="G56" s="235">
        <f t="shared" si="1"/>
        <v>0</v>
      </c>
      <c r="H56" s="235">
        <f t="shared" si="1"/>
        <v>0</v>
      </c>
      <c r="I56" s="236">
        <f t="shared" si="1"/>
        <v>0</v>
      </c>
      <c r="J56" s="237">
        <f t="shared" si="1"/>
        <v>0</v>
      </c>
      <c r="K56" s="238">
        <f t="shared" si="1"/>
        <v>0</v>
      </c>
    </row>
    <row r="57" spans="1:11">
      <c r="D57" s="239"/>
      <c r="E57" s="239"/>
    </row>
    <row r="59" spans="1:11">
      <c r="B59" s="240" t="s">
        <v>134</v>
      </c>
      <c r="C59" s="241"/>
      <c r="D59" s="241"/>
      <c r="E59" s="241"/>
      <c r="F59" s="241"/>
      <c r="G59" s="241"/>
      <c r="H59" s="241"/>
      <c r="I59" s="241"/>
      <c r="J59" s="241"/>
      <c r="K59" s="241"/>
    </row>
    <row r="60" spans="1:11" ht="12.75" customHeight="1">
      <c r="B60" s="663" t="s">
        <v>135</v>
      </c>
      <c r="C60" s="663"/>
      <c r="D60" s="663"/>
      <c r="E60" s="663"/>
      <c r="F60" s="663"/>
      <c r="G60" s="663"/>
      <c r="H60" s="663"/>
      <c r="I60" s="663"/>
      <c r="J60" s="663"/>
      <c r="K60" s="663"/>
    </row>
    <row r="61" spans="1:11">
      <c r="B61" s="580" t="s">
        <v>136</v>
      </c>
      <c r="C61" s="580"/>
      <c r="D61" s="580"/>
      <c r="E61" s="580"/>
      <c r="F61" s="580"/>
      <c r="G61" s="580"/>
      <c r="H61" s="580"/>
      <c r="I61" s="580"/>
      <c r="J61" s="580"/>
      <c r="K61" s="580"/>
    </row>
    <row r="62" spans="1:11">
      <c r="B62" s="580" t="s">
        <v>137</v>
      </c>
      <c r="C62" s="580"/>
      <c r="D62" s="580"/>
      <c r="E62" s="580"/>
      <c r="F62" s="580"/>
      <c r="G62" s="580"/>
      <c r="H62" s="580"/>
      <c r="I62" s="580"/>
      <c r="J62" s="580"/>
      <c r="K62" s="580"/>
    </row>
    <row r="63" spans="1:11">
      <c r="B63" s="578" t="s">
        <v>142</v>
      </c>
      <c r="C63" s="578"/>
      <c r="D63" s="578"/>
      <c r="E63" s="578"/>
      <c r="F63" s="578"/>
      <c r="G63" s="578"/>
      <c r="H63" s="578"/>
      <c r="I63" s="578"/>
      <c r="J63" s="578"/>
      <c r="K63" s="578"/>
    </row>
  </sheetData>
  <mergeCells count="58">
    <mergeCell ref="B2:K2"/>
    <mergeCell ref="B4:K4"/>
    <mergeCell ref="B7:C7"/>
    <mergeCell ref="B8:C9"/>
    <mergeCell ref="E9:E10"/>
    <mergeCell ref="F9:F10"/>
    <mergeCell ref="G9:G10"/>
    <mergeCell ref="H9:H10"/>
    <mergeCell ref="I9:I10"/>
    <mergeCell ref="J9:J10"/>
    <mergeCell ref="C22:D22"/>
    <mergeCell ref="K9:K10"/>
    <mergeCell ref="A13:A14"/>
    <mergeCell ref="B13:B14"/>
    <mergeCell ref="C13:D14"/>
    <mergeCell ref="C15:D15"/>
    <mergeCell ref="C16:D16"/>
    <mergeCell ref="C17:D17"/>
    <mergeCell ref="C18:D18"/>
    <mergeCell ref="C19:D19"/>
    <mergeCell ref="C20:D20"/>
    <mergeCell ref="C21:D21"/>
    <mergeCell ref="A36:A37"/>
    <mergeCell ref="B36:B37"/>
    <mergeCell ref="C36:D37"/>
    <mergeCell ref="C23:D23"/>
    <mergeCell ref="C24:D24"/>
    <mergeCell ref="C25:D25"/>
    <mergeCell ref="C26:D26"/>
    <mergeCell ref="C27:D27"/>
    <mergeCell ref="C28:D28"/>
    <mergeCell ref="C43:D43"/>
    <mergeCell ref="C29:D29"/>
    <mergeCell ref="C30:D30"/>
    <mergeCell ref="C31:D31"/>
    <mergeCell ref="C32:D32"/>
    <mergeCell ref="C38:D38"/>
    <mergeCell ref="C39:D39"/>
    <mergeCell ref="C40:D40"/>
    <mergeCell ref="C41:D41"/>
    <mergeCell ref="C42:D42"/>
    <mergeCell ref="C55:D55"/>
    <mergeCell ref="C44:D44"/>
    <mergeCell ref="C45:D45"/>
    <mergeCell ref="C46:D46"/>
    <mergeCell ref="C47:D47"/>
    <mergeCell ref="C48:D48"/>
    <mergeCell ref="C49:D49"/>
    <mergeCell ref="C50:D50"/>
    <mergeCell ref="C51:D51"/>
    <mergeCell ref="C52:D52"/>
    <mergeCell ref="C53:D53"/>
    <mergeCell ref="C54:D54"/>
    <mergeCell ref="B56:D56"/>
    <mergeCell ref="B60:K60"/>
    <mergeCell ref="B61:K61"/>
    <mergeCell ref="B62:K62"/>
    <mergeCell ref="B63:K63"/>
  </mergeCells>
  <printOptions horizontalCentered="1" verticalCentered="1"/>
  <pageMargins left="0.74803149606299213" right="0.74803149606299213" top="1.0629921259842521" bottom="1.1811023622047245" header="0.51181102362204722" footer="0.51181102362204722"/>
  <pageSetup paperSize="9" scale="70" firstPageNumber="5"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32"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50"/>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ht="18">
      <c r="A2" s="659" t="s">
        <v>324</v>
      </c>
      <c r="B2" s="558"/>
      <c r="C2" s="558"/>
      <c r="D2" s="558"/>
      <c r="E2" s="558"/>
      <c r="F2" s="558"/>
      <c r="G2" s="558"/>
      <c r="H2" s="558"/>
      <c r="I2" s="558"/>
    </row>
    <row r="4" spans="1:9" ht="18" customHeight="1">
      <c r="A4" s="605" t="s">
        <v>146</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147</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89">
        <v>45019</v>
      </c>
      <c r="H10" s="88">
        <v>45382</v>
      </c>
      <c r="I10" s="87">
        <v>45747</v>
      </c>
    </row>
    <row r="11" spans="1:9" ht="12.75" customHeight="1" thickBot="1">
      <c r="C11" s="86" t="s">
        <v>39</v>
      </c>
      <c r="D11" s="467"/>
      <c r="E11" s="468"/>
      <c r="F11" s="468"/>
      <c r="G11" s="469"/>
      <c r="H11" s="467"/>
      <c r="I11" s="470"/>
    </row>
    <row r="12" spans="1:9" ht="12.75" customHeight="1">
      <c r="A12" s="608" t="s">
        <v>38</v>
      </c>
      <c r="B12" s="609"/>
      <c r="C12" s="428"/>
      <c r="D12" s="426"/>
      <c r="E12" s="426"/>
      <c r="F12" s="426"/>
      <c r="G12" s="427"/>
      <c r="H12" s="428"/>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31"/>
      <c r="H14" s="430"/>
      <c r="I14" s="415"/>
    </row>
    <row r="15" spans="1:9" ht="12.75" customHeight="1">
      <c r="A15" s="72" t="s">
        <v>35</v>
      </c>
      <c r="B15" s="37">
        <v>0</v>
      </c>
      <c r="C15" s="430"/>
      <c r="D15" s="414"/>
      <c r="E15" s="414"/>
      <c r="F15" s="414"/>
      <c r="G15" s="431"/>
      <c r="H15" s="430"/>
      <c r="I15" s="415"/>
    </row>
    <row r="16" spans="1:9" ht="12.75" customHeight="1">
      <c r="A16" s="72" t="s">
        <v>34</v>
      </c>
      <c r="B16" s="37">
        <v>0</v>
      </c>
      <c r="C16" s="70">
        <v>0</v>
      </c>
      <c r="D16" s="57">
        <f t="shared" ref="D16:I23" si="0">(C16*D$11)+C16</f>
        <v>0</v>
      </c>
      <c r="E16" s="57">
        <f t="shared" si="0"/>
        <v>0</v>
      </c>
      <c r="F16" s="57">
        <f t="shared" si="0"/>
        <v>0</v>
      </c>
      <c r="G16" s="56">
        <f t="shared" si="0"/>
        <v>0</v>
      </c>
      <c r="H16" s="55">
        <f t="shared" si="0"/>
        <v>0</v>
      </c>
      <c r="I16" s="54">
        <f t="shared" si="0"/>
        <v>0</v>
      </c>
    </row>
    <row r="17" spans="1:9" ht="12.75" customHeight="1">
      <c r="A17" s="72" t="s">
        <v>33</v>
      </c>
      <c r="B17" s="37">
        <v>0</v>
      </c>
      <c r="C17" s="430"/>
      <c r="D17" s="414"/>
      <c r="E17" s="414"/>
      <c r="F17" s="414"/>
      <c r="G17" s="431"/>
      <c r="H17" s="430"/>
      <c r="I17" s="415"/>
    </row>
    <row r="18" spans="1:9" ht="12.75" customHeight="1">
      <c r="A18" s="72" t="s">
        <v>32</v>
      </c>
      <c r="B18" s="37">
        <v>0</v>
      </c>
      <c r="C18" s="70">
        <v>0</v>
      </c>
      <c r="D18" s="57">
        <f t="shared" si="0"/>
        <v>0</v>
      </c>
      <c r="E18" s="57">
        <f t="shared" si="0"/>
        <v>0</v>
      </c>
      <c r="F18" s="57">
        <f t="shared" si="0"/>
        <v>0</v>
      </c>
      <c r="G18" s="56">
        <f t="shared" si="0"/>
        <v>0</v>
      </c>
      <c r="H18" s="55">
        <f t="shared" si="0"/>
        <v>0</v>
      </c>
      <c r="I18" s="54">
        <f t="shared" si="0"/>
        <v>0</v>
      </c>
    </row>
    <row r="19" spans="1:9" ht="12.75" customHeight="1">
      <c r="A19" s="72" t="s">
        <v>31</v>
      </c>
      <c r="B19" s="37">
        <v>0</v>
      </c>
      <c r="C19" s="70">
        <v>0</v>
      </c>
      <c r="D19" s="57">
        <f t="shared" si="0"/>
        <v>0</v>
      </c>
      <c r="E19" s="57">
        <f t="shared" si="0"/>
        <v>0</v>
      </c>
      <c r="F19" s="57">
        <f t="shared" si="0"/>
        <v>0</v>
      </c>
      <c r="G19" s="56">
        <f t="shared" si="0"/>
        <v>0</v>
      </c>
      <c r="H19" s="55">
        <f t="shared" si="0"/>
        <v>0</v>
      </c>
      <c r="I19" s="54">
        <f t="shared" si="0"/>
        <v>0</v>
      </c>
    </row>
    <row r="20" spans="1:9" ht="12.75" customHeight="1">
      <c r="A20" s="72" t="s">
        <v>31</v>
      </c>
      <c r="B20" s="37">
        <v>0</v>
      </c>
      <c r="C20" s="70">
        <v>0</v>
      </c>
      <c r="D20" s="57">
        <f t="shared" si="0"/>
        <v>0</v>
      </c>
      <c r="E20" s="57">
        <f t="shared" si="0"/>
        <v>0</v>
      </c>
      <c r="F20" s="57">
        <f t="shared" si="0"/>
        <v>0</v>
      </c>
      <c r="G20" s="56">
        <f t="shared" si="0"/>
        <v>0</v>
      </c>
      <c r="H20" s="55">
        <f t="shared" si="0"/>
        <v>0</v>
      </c>
      <c r="I20" s="54">
        <f t="shared" si="0"/>
        <v>0</v>
      </c>
    </row>
    <row r="21" spans="1:9" ht="12.75" customHeight="1">
      <c r="A21" s="72" t="s">
        <v>31</v>
      </c>
      <c r="B21" s="37">
        <v>0</v>
      </c>
      <c r="C21" s="70">
        <v>0</v>
      </c>
      <c r="D21" s="57">
        <f t="shared" si="0"/>
        <v>0</v>
      </c>
      <c r="E21" s="57">
        <f t="shared" si="0"/>
        <v>0</v>
      </c>
      <c r="F21" s="57">
        <f t="shared" si="0"/>
        <v>0</v>
      </c>
      <c r="G21" s="56">
        <f t="shared" si="0"/>
        <v>0</v>
      </c>
      <c r="H21" s="55">
        <f t="shared" si="0"/>
        <v>0</v>
      </c>
      <c r="I21" s="54">
        <f t="shared" si="0"/>
        <v>0</v>
      </c>
    </row>
    <row r="22" spans="1:9" ht="12.75" customHeight="1">
      <c r="A22" s="72" t="s">
        <v>31</v>
      </c>
      <c r="B22" s="37">
        <v>0</v>
      </c>
      <c r="C22" s="70">
        <v>0</v>
      </c>
      <c r="D22" s="57">
        <f t="shared" si="0"/>
        <v>0</v>
      </c>
      <c r="E22" s="57">
        <f t="shared" si="0"/>
        <v>0</v>
      </c>
      <c r="F22" s="57">
        <f t="shared" si="0"/>
        <v>0</v>
      </c>
      <c r="G22" s="56">
        <f t="shared" si="0"/>
        <v>0</v>
      </c>
      <c r="H22" s="55">
        <f t="shared" si="0"/>
        <v>0</v>
      </c>
      <c r="I22" s="54">
        <f t="shared" si="0"/>
        <v>0</v>
      </c>
    </row>
    <row r="23" spans="1:9" ht="12.75" customHeight="1">
      <c r="A23" s="72" t="s">
        <v>31</v>
      </c>
      <c r="B23" s="37">
        <v>0</v>
      </c>
      <c r="C23" s="70">
        <v>0</v>
      </c>
      <c r="D23" s="57">
        <f t="shared" si="0"/>
        <v>0</v>
      </c>
      <c r="E23" s="57">
        <f t="shared" si="0"/>
        <v>0</v>
      </c>
      <c r="F23" s="57">
        <f t="shared" si="0"/>
        <v>0</v>
      </c>
      <c r="G23" s="56">
        <f t="shared" si="0"/>
        <v>0</v>
      </c>
      <c r="H23" s="55">
        <f t="shared" si="0"/>
        <v>0</v>
      </c>
      <c r="I23" s="54">
        <f t="shared" si="0"/>
        <v>0</v>
      </c>
    </row>
    <row r="24" spans="1:9" ht="12.75" customHeight="1" thickBot="1">
      <c r="A24" s="606" t="s">
        <v>30</v>
      </c>
      <c r="B24" s="607"/>
      <c r="C24" s="432"/>
      <c r="D24" s="433"/>
      <c r="E24" s="433"/>
      <c r="F24" s="433"/>
      <c r="G24" s="434"/>
      <c r="H24" s="432"/>
      <c r="I24" s="435"/>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31"/>
      <c r="H27" s="430"/>
      <c r="I27" s="415"/>
    </row>
    <row r="28" spans="1:9" ht="12.75" customHeight="1">
      <c r="A28" s="603" t="s">
        <v>68</v>
      </c>
      <c r="B28" s="604"/>
      <c r="C28" s="436"/>
      <c r="D28" s="414"/>
      <c r="E28" s="414"/>
      <c r="F28" s="414"/>
      <c r="G28" s="431"/>
      <c r="H28" s="430"/>
      <c r="I28" s="415"/>
    </row>
    <row r="29" spans="1:9" ht="12.75" customHeight="1">
      <c r="A29" s="603" t="s">
        <v>24</v>
      </c>
      <c r="B29" s="604"/>
      <c r="C29" s="436"/>
      <c r="D29" s="414"/>
      <c r="E29" s="414"/>
      <c r="F29" s="414"/>
      <c r="G29" s="431"/>
      <c r="H29" s="430"/>
      <c r="I29" s="415"/>
    </row>
    <row r="30" spans="1:9" ht="12.75" customHeight="1">
      <c r="A30" s="603" t="s">
        <v>69</v>
      </c>
      <c r="B30" s="604"/>
      <c r="C30" s="436"/>
      <c r="D30" s="414"/>
      <c r="E30" s="414"/>
      <c r="F30" s="414"/>
      <c r="G30" s="431"/>
      <c r="H30" s="430"/>
      <c r="I30" s="415"/>
    </row>
    <row r="31" spans="1:9" ht="12.75" customHeight="1">
      <c r="A31" s="603" t="s">
        <v>22</v>
      </c>
      <c r="B31" s="604"/>
      <c r="C31" s="436"/>
      <c r="D31" s="414"/>
      <c r="E31" s="414"/>
      <c r="F31" s="414"/>
      <c r="G31" s="431"/>
      <c r="H31" s="430"/>
      <c r="I31" s="415"/>
    </row>
    <row r="32" spans="1:9" ht="12.75" customHeight="1">
      <c r="A32" s="603" t="s">
        <v>21</v>
      </c>
      <c r="B32" s="604"/>
      <c r="C32" s="58">
        <v>0</v>
      </c>
      <c r="D32" s="57">
        <f t="shared" ref="D32:I41" si="1">(C32*D$11)+C32</f>
        <v>0</v>
      </c>
      <c r="E32" s="57">
        <f t="shared" si="1"/>
        <v>0</v>
      </c>
      <c r="F32" s="57">
        <f t="shared" si="1"/>
        <v>0</v>
      </c>
      <c r="G32" s="56">
        <f t="shared" si="1"/>
        <v>0</v>
      </c>
      <c r="H32" s="55">
        <f t="shared" si="1"/>
        <v>0</v>
      </c>
      <c r="I32" s="54">
        <f t="shared" si="1"/>
        <v>0</v>
      </c>
    </row>
    <row r="33" spans="1:11">
      <c r="A33" s="603" t="s">
        <v>21</v>
      </c>
      <c r="B33" s="604"/>
      <c r="C33" s="58">
        <v>0</v>
      </c>
      <c r="D33" s="57">
        <f t="shared" si="1"/>
        <v>0</v>
      </c>
      <c r="E33" s="57">
        <f t="shared" si="1"/>
        <v>0</v>
      </c>
      <c r="F33" s="57">
        <f t="shared" si="1"/>
        <v>0</v>
      </c>
      <c r="G33" s="56">
        <f t="shared" si="1"/>
        <v>0</v>
      </c>
      <c r="H33" s="55">
        <f t="shared" si="1"/>
        <v>0</v>
      </c>
      <c r="I33" s="54">
        <f t="shared" si="1"/>
        <v>0</v>
      </c>
    </row>
    <row r="34" spans="1:11">
      <c r="A34" s="603" t="s">
        <v>21</v>
      </c>
      <c r="B34" s="604"/>
      <c r="C34" s="58">
        <v>0</v>
      </c>
      <c r="D34" s="57">
        <f t="shared" si="1"/>
        <v>0</v>
      </c>
      <c r="E34" s="57">
        <f t="shared" si="1"/>
        <v>0</v>
      </c>
      <c r="F34" s="57">
        <f t="shared" si="1"/>
        <v>0</v>
      </c>
      <c r="G34" s="56">
        <f t="shared" si="1"/>
        <v>0</v>
      </c>
      <c r="H34" s="55">
        <f t="shared" si="1"/>
        <v>0</v>
      </c>
      <c r="I34" s="54">
        <f t="shared" si="1"/>
        <v>0</v>
      </c>
    </row>
    <row r="35" spans="1:11">
      <c r="A35" s="603" t="s">
        <v>21</v>
      </c>
      <c r="B35" s="604"/>
      <c r="C35" s="58">
        <v>0</v>
      </c>
      <c r="D35" s="57">
        <f t="shared" si="1"/>
        <v>0</v>
      </c>
      <c r="E35" s="57">
        <f t="shared" si="1"/>
        <v>0</v>
      </c>
      <c r="F35" s="57">
        <f t="shared" si="1"/>
        <v>0</v>
      </c>
      <c r="G35" s="56">
        <f t="shared" si="1"/>
        <v>0</v>
      </c>
      <c r="H35" s="55">
        <f t="shared" si="1"/>
        <v>0</v>
      </c>
      <c r="I35" s="54">
        <f t="shared" si="1"/>
        <v>0</v>
      </c>
    </row>
    <row r="36" spans="1:11">
      <c r="A36" s="603" t="s">
        <v>21</v>
      </c>
      <c r="B36" s="604"/>
      <c r="C36" s="58">
        <v>0</v>
      </c>
      <c r="D36" s="57">
        <f t="shared" si="1"/>
        <v>0</v>
      </c>
      <c r="E36" s="57">
        <f t="shared" si="1"/>
        <v>0</v>
      </c>
      <c r="F36" s="57">
        <f t="shared" si="1"/>
        <v>0</v>
      </c>
      <c r="G36" s="56">
        <f t="shared" si="1"/>
        <v>0</v>
      </c>
      <c r="H36" s="55">
        <f t="shared" si="1"/>
        <v>0</v>
      </c>
      <c r="I36" s="54">
        <f t="shared" si="1"/>
        <v>0</v>
      </c>
    </row>
    <row r="37" spans="1:11">
      <c r="A37" s="603" t="s">
        <v>21</v>
      </c>
      <c r="B37" s="604"/>
      <c r="C37" s="58">
        <v>0</v>
      </c>
      <c r="D37" s="57">
        <f t="shared" si="1"/>
        <v>0</v>
      </c>
      <c r="E37" s="57">
        <f t="shared" si="1"/>
        <v>0</v>
      </c>
      <c r="F37" s="57">
        <f t="shared" si="1"/>
        <v>0</v>
      </c>
      <c r="G37" s="56">
        <f t="shared" si="1"/>
        <v>0</v>
      </c>
      <c r="H37" s="55">
        <f t="shared" si="1"/>
        <v>0</v>
      </c>
      <c r="I37" s="54">
        <f t="shared" si="1"/>
        <v>0</v>
      </c>
    </row>
    <row r="38" spans="1:11">
      <c r="A38" s="603" t="s">
        <v>21</v>
      </c>
      <c r="B38" s="604"/>
      <c r="C38" s="58">
        <v>0</v>
      </c>
      <c r="D38" s="57">
        <f t="shared" si="1"/>
        <v>0</v>
      </c>
      <c r="E38" s="57">
        <f t="shared" si="1"/>
        <v>0</v>
      </c>
      <c r="F38" s="57">
        <f t="shared" si="1"/>
        <v>0</v>
      </c>
      <c r="G38" s="56">
        <f t="shared" si="1"/>
        <v>0</v>
      </c>
      <c r="H38" s="55">
        <f t="shared" si="1"/>
        <v>0</v>
      </c>
      <c r="I38" s="54">
        <f t="shared" si="1"/>
        <v>0</v>
      </c>
    </row>
    <row r="39" spans="1:11">
      <c r="A39" s="603" t="s">
        <v>21</v>
      </c>
      <c r="B39" s="604"/>
      <c r="C39" s="58">
        <v>0</v>
      </c>
      <c r="D39" s="57">
        <f t="shared" si="1"/>
        <v>0</v>
      </c>
      <c r="E39" s="57">
        <f t="shared" si="1"/>
        <v>0</v>
      </c>
      <c r="F39" s="57">
        <f t="shared" si="1"/>
        <v>0</v>
      </c>
      <c r="G39" s="56">
        <f t="shared" si="1"/>
        <v>0</v>
      </c>
      <c r="H39" s="55">
        <f t="shared" si="1"/>
        <v>0</v>
      </c>
      <c r="I39" s="54">
        <f t="shared" si="1"/>
        <v>0</v>
      </c>
    </row>
    <row r="40" spans="1:11">
      <c r="A40" s="603" t="s">
        <v>21</v>
      </c>
      <c r="B40" s="604"/>
      <c r="C40" s="58">
        <v>0</v>
      </c>
      <c r="D40" s="57">
        <f t="shared" si="1"/>
        <v>0</v>
      </c>
      <c r="E40" s="57">
        <f t="shared" si="1"/>
        <v>0</v>
      </c>
      <c r="F40" s="57">
        <f t="shared" si="1"/>
        <v>0</v>
      </c>
      <c r="G40" s="56">
        <f t="shared" si="1"/>
        <v>0</v>
      </c>
      <c r="H40" s="55">
        <f t="shared" si="1"/>
        <v>0</v>
      </c>
      <c r="I40" s="54">
        <f t="shared" si="1"/>
        <v>0</v>
      </c>
    </row>
    <row r="41" spans="1:11">
      <c r="A41" s="603" t="s">
        <v>21</v>
      </c>
      <c r="B41" s="604"/>
      <c r="C41" s="58">
        <v>0</v>
      </c>
      <c r="D41" s="57">
        <f t="shared" si="1"/>
        <v>0</v>
      </c>
      <c r="E41" s="57">
        <f t="shared" si="1"/>
        <v>0</v>
      </c>
      <c r="F41" s="57">
        <f t="shared" si="1"/>
        <v>0</v>
      </c>
      <c r="G41" s="56">
        <f t="shared" si="1"/>
        <v>0</v>
      </c>
      <c r="H41" s="55">
        <f t="shared" si="1"/>
        <v>0</v>
      </c>
      <c r="I41" s="54">
        <f t="shared" si="1"/>
        <v>0</v>
      </c>
    </row>
    <row r="42" spans="1:11">
      <c r="A42" s="598" t="s">
        <v>20</v>
      </c>
      <c r="B42" s="599"/>
      <c r="C42" s="436"/>
      <c r="D42" s="437"/>
      <c r="E42" s="437"/>
      <c r="F42" s="437"/>
      <c r="G42" s="438"/>
      <c r="H42" s="436"/>
      <c r="I42" s="439"/>
    </row>
    <row r="43" spans="1:11">
      <c r="A43" s="598" t="s">
        <v>19</v>
      </c>
      <c r="B43" s="599"/>
      <c r="C43" s="440"/>
      <c r="D43" s="441"/>
      <c r="E43" s="441"/>
      <c r="F43" s="441"/>
      <c r="G43" s="441"/>
      <c r="H43" s="440"/>
      <c r="I43" s="441"/>
      <c r="K43" s="48"/>
    </row>
    <row r="44" spans="1:11">
      <c r="A44" s="596" t="s">
        <v>18</v>
      </c>
      <c r="B44" s="600"/>
      <c r="C44" s="442"/>
      <c r="D44" s="442"/>
      <c r="E44" s="442"/>
      <c r="F44" s="442"/>
      <c r="G44" s="442"/>
      <c r="H44" s="442"/>
      <c r="I44" s="442"/>
      <c r="K44" s="48"/>
    </row>
    <row r="45" spans="1:11">
      <c r="A45" s="596" t="s">
        <v>17</v>
      </c>
      <c r="B45" s="600"/>
      <c r="C45" s="445"/>
      <c r="D45" s="446"/>
      <c r="E45" s="447"/>
      <c r="F45" s="448"/>
      <c r="G45" s="449"/>
      <c r="H45" s="445"/>
      <c r="I45" s="450"/>
    </row>
    <row r="46" spans="1:11">
      <c r="A46" s="596" t="s">
        <v>16</v>
      </c>
      <c r="B46" s="600"/>
      <c r="C46" s="436"/>
      <c r="D46" s="436"/>
      <c r="E46" s="436"/>
      <c r="F46" s="436"/>
      <c r="G46" s="436"/>
      <c r="H46" s="436"/>
      <c r="I46" s="436"/>
    </row>
    <row r="47" spans="1:11">
      <c r="A47" s="596" t="s">
        <v>15</v>
      </c>
      <c r="B47" s="597"/>
      <c r="C47" s="440"/>
      <c r="D47" s="451"/>
      <c r="E47" s="451"/>
      <c r="F47" s="451"/>
      <c r="G47" s="441"/>
      <c r="H47" s="440"/>
      <c r="I47" s="452"/>
    </row>
    <row r="48" spans="1:11" ht="15.75" thickBot="1">
      <c r="A48" s="598" t="s">
        <v>14</v>
      </c>
      <c r="B48" s="599"/>
      <c r="C48" s="453"/>
      <c r="D48" s="454"/>
      <c r="E48" s="454"/>
      <c r="F48" s="454"/>
      <c r="G48" s="455"/>
      <c r="H48" s="453"/>
      <c r="I48" s="456"/>
    </row>
    <row r="49" spans="1:9" ht="13.5" thickBot="1">
      <c r="A49" s="594" t="s">
        <v>13</v>
      </c>
      <c r="B49" s="595"/>
      <c r="C49" s="457"/>
      <c r="D49" s="458"/>
      <c r="E49" s="458"/>
      <c r="F49" s="458"/>
      <c r="G49" s="459"/>
      <c r="H49" s="457"/>
      <c r="I49" s="460"/>
    </row>
    <row r="50" spans="1:9" ht="13.5" thickBot="1">
      <c r="A50" s="592" t="s">
        <v>12</v>
      </c>
      <c r="B50" s="593"/>
      <c r="C50" s="461"/>
      <c r="D50" s="462"/>
      <c r="E50" s="462"/>
      <c r="F50" s="462"/>
      <c r="G50" s="463"/>
      <c r="H50" s="461"/>
      <c r="I50" s="463"/>
    </row>
  </sheetData>
  <mergeCells count="30">
    <mergeCell ref="A26:B26"/>
    <mergeCell ref="A2:I2"/>
    <mergeCell ref="A4:I4"/>
    <mergeCell ref="A8:B9"/>
    <mergeCell ref="A12:B12"/>
    <mergeCell ref="A24:B24"/>
    <mergeCell ref="A38:B38"/>
    <mergeCell ref="A27:B27"/>
    <mergeCell ref="A28:B28"/>
    <mergeCell ref="A29:B29"/>
    <mergeCell ref="A30:B30"/>
    <mergeCell ref="A31:B31"/>
    <mergeCell ref="A32:B32"/>
    <mergeCell ref="A33:B33"/>
    <mergeCell ref="A34:B34"/>
    <mergeCell ref="A35:B35"/>
    <mergeCell ref="A36:B36"/>
    <mergeCell ref="A37:B37"/>
    <mergeCell ref="A50:B50"/>
    <mergeCell ref="A39:B39"/>
    <mergeCell ref="A40:B40"/>
    <mergeCell ref="A41:B41"/>
    <mergeCell ref="A42:B42"/>
    <mergeCell ref="A43:B43"/>
    <mergeCell ref="A44:B44"/>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49"/>
  <sheetViews>
    <sheetView view="pageLayout"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659" t="s">
        <v>324</v>
      </c>
      <c r="B2" s="558"/>
      <c r="C2" s="558"/>
      <c r="D2" s="558"/>
      <c r="E2" s="558"/>
      <c r="F2" s="558"/>
      <c r="G2" s="558"/>
      <c r="H2" s="558"/>
      <c r="I2" s="558"/>
      <c r="J2" s="558"/>
      <c r="K2" s="558"/>
      <c r="L2" s="558"/>
      <c r="M2" s="558"/>
      <c r="N2" s="558"/>
      <c r="O2" s="558"/>
      <c r="P2" s="558"/>
    </row>
    <row r="4" spans="1:16" ht="18">
      <c r="A4" s="605" t="s">
        <v>146</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22"/>
      <c r="M7" s="622"/>
      <c r="N7" s="622"/>
      <c r="O7" s="622"/>
      <c r="P7" s="623"/>
    </row>
    <row r="8" spans="1:16" s="99" customFormat="1" ht="12.75" customHeight="1" thickBot="1">
      <c r="A8" s="627" t="s">
        <v>148</v>
      </c>
      <c r="B8" s="628"/>
      <c r="C8" s="98"/>
      <c r="E8" s="96"/>
      <c r="K8" s="624"/>
      <c r="L8" s="625"/>
      <c r="M8" s="625"/>
      <c r="N8" s="625"/>
      <c r="O8" s="625"/>
      <c r="P8" s="626"/>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51" customHeight="1" thickBot="1">
      <c r="A12" s="121" t="s">
        <v>49</v>
      </c>
      <c r="B12" s="122" t="s">
        <v>50</v>
      </c>
      <c r="C12" s="123" t="s">
        <v>51</v>
      </c>
      <c r="D12" s="125" t="s">
        <v>52</v>
      </c>
      <c r="E12" s="125" t="s">
        <v>53</v>
      </c>
      <c r="F12" s="122"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f t="shared" ref="H13:H48" si="0">(E13*F13)*D13</f>
        <v>0</v>
      </c>
      <c r="I13" s="496">
        <f t="shared" ref="I13:I48" si="1">(G13*H13)</f>
        <v>0</v>
      </c>
      <c r="J13" s="140"/>
      <c r="K13" s="471"/>
      <c r="L13" s="472"/>
      <c r="M13" s="472"/>
      <c r="N13" s="473"/>
      <c r="O13" s="471"/>
      <c r="P13" s="474"/>
    </row>
    <row r="14" spans="1:16" ht="12.75" customHeight="1">
      <c r="A14" s="145"/>
      <c r="B14" s="483"/>
      <c r="C14" s="534"/>
      <c r="D14" s="483"/>
      <c r="E14" s="484"/>
      <c r="F14" s="483"/>
      <c r="G14" s="536"/>
      <c r="H14" s="466">
        <f t="shared" si="0"/>
        <v>0</v>
      </c>
      <c r="I14" s="465">
        <f t="shared" si="1"/>
        <v>0</v>
      </c>
      <c r="J14" s="140"/>
      <c r="K14" s="475"/>
      <c r="L14" s="476"/>
      <c r="M14" s="476"/>
      <c r="N14" s="477"/>
      <c r="O14" s="475"/>
      <c r="P14" s="478"/>
    </row>
    <row r="15" spans="1:16" ht="12.75" customHeight="1">
      <c r="A15" s="145"/>
      <c r="B15" s="483"/>
      <c r="C15" s="534"/>
      <c r="D15" s="483"/>
      <c r="E15" s="484"/>
      <c r="F15" s="483"/>
      <c r="G15" s="536"/>
      <c r="H15" s="466">
        <f t="shared" si="0"/>
        <v>0</v>
      </c>
      <c r="I15" s="465">
        <f t="shared" si="1"/>
        <v>0</v>
      </c>
      <c r="J15" s="140"/>
      <c r="K15" s="475"/>
      <c r="L15" s="476"/>
      <c r="M15" s="476"/>
      <c r="N15" s="477"/>
      <c r="O15" s="475"/>
      <c r="P15" s="478"/>
    </row>
    <row r="16" spans="1:16" ht="12.75" customHeight="1">
      <c r="A16" s="145"/>
      <c r="B16" s="483"/>
      <c r="C16" s="534"/>
      <c r="D16" s="483"/>
      <c r="E16" s="484"/>
      <c r="F16" s="483"/>
      <c r="G16" s="536"/>
      <c r="H16" s="466">
        <f t="shared" si="0"/>
        <v>0</v>
      </c>
      <c r="I16" s="465">
        <f t="shared" si="1"/>
        <v>0</v>
      </c>
      <c r="J16" s="140"/>
      <c r="K16" s="475"/>
      <c r="L16" s="476"/>
      <c r="M16" s="476"/>
      <c r="N16" s="477"/>
      <c r="O16" s="475"/>
      <c r="P16" s="478"/>
    </row>
    <row r="17" spans="1:16" ht="12.75" customHeight="1">
      <c r="A17" s="145"/>
      <c r="B17" s="146"/>
      <c r="C17" s="147">
        <v>0</v>
      </c>
      <c r="D17" s="146">
        <v>0</v>
      </c>
      <c r="E17" s="148">
        <v>0</v>
      </c>
      <c r="F17" s="146"/>
      <c r="G17" s="149"/>
      <c r="H17" s="150">
        <f t="shared" si="0"/>
        <v>0</v>
      </c>
      <c r="I17" s="139">
        <f t="shared" si="1"/>
        <v>0</v>
      </c>
      <c r="J17" s="140"/>
      <c r="K17" s="151">
        <f t="shared" ref="K17:K48" si="2">$E17*(1+K$12)</f>
        <v>0</v>
      </c>
      <c r="L17" s="152">
        <f t="shared" ref="L17:P41" si="3">K17*(1+L$12)</f>
        <v>0</v>
      </c>
      <c r="M17" s="152">
        <f t="shared" si="3"/>
        <v>0</v>
      </c>
      <c r="N17" s="153">
        <f t="shared" si="3"/>
        <v>0</v>
      </c>
      <c r="O17" s="151">
        <f t="shared" si="3"/>
        <v>0</v>
      </c>
      <c r="P17" s="154">
        <f t="shared" si="3"/>
        <v>0</v>
      </c>
    </row>
    <row r="18" spans="1:16" ht="12.75" customHeight="1">
      <c r="A18" s="145"/>
      <c r="B18" s="146"/>
      <c r="C18" s="147">
        <v>0</v>
      </c>
      <c r="D18" s="146">
        <v>0</v>
      </c>
      <c r="E18" s="148">
        <v>0</v>
      </c>
      <c r="F18" s="146"/>
      <c r="G18" s="149"/>
      <c r="H18" s="150">
        <f t="shared" si="0"/>
        <v>0</v>
      </c>
      <c r="I18" s="139">
        <f t="shared" si="1"/>
        <v>0</v>
      </c>
      <c r="J18" s="140"/>
      <c r="K18" s="151">
        <f t="shared" si="2"/>
        <v>0</v>
      </c>
      <c r="L18" s="152">
        <f t="shared" si="3"/>
        <v>0</v>
      </c>
      <c r="M18" s="152">
        <f t="shared" si="3"/>
        <v>0</v>
      </c>
      <c r="N18" s="153">
        <f t="shared" si="3"/>
        <v>0</v>
      </c>
      <c r="O18" s="151">
        <f t="shared" si="3"/>
        <v>0</v>
      </c>
      <c r="P18" s="154">
        <f t="shared" si="3"/>
        <v>0</v>
      </c>
    </row>
    <row r="19" spans="1:16" ht="12.75" customHeight="1">
      <c r="A19" s="145"/>
      <c r="B19" s="146"/>
      <c r="C19" s="147">
        <v>0</v>
      </c>
      <c r="D19" s="146">
        <v>0</v>
      </c>
      <c r="E19" s="148">
        <v>0</v>
      </c>
      <c r="F19" s="146"/>
      <c r="G19" s="149"/>
      <c r="H19" s="150">
        <f t="shared" si="0"/>
        <v>0</v>
      </c>
      <c r="I19" s="139">
        <f t="shared" si="1"/>
        <v>0</v>
      </c>
      <c r="J19" s="140"/>
      <c r="K19" s="151">
        <f t="shared" si="2"/>
        <v>0</v>
      </c>
      <c r="L19" s="152">
        <f t="shared" si="3"/>
        <v>0</v>
      </c>
      <c r="M19" s="152">
        <f t="shared" si="3"/>
        <v>0</v>
      </c>
      <c r="N19" s="153">
        <f t="shared" si="3"/>
        <v>0</v>
      </c>
      <c r="O19" s="151">
        <f t="shared" si="3"/>
        <v>0</v>
      </c>
      <c r="P19" s="154">
        <f t="shared" si="3"/>
        <v>0</v>
      </c>
    </row>
    <row r="20" spans="1:16" ht="12.75" customHeight="1">
      <c r="A20" s="145"/>
      <c r="B20" s="146"/>
      <c r="C20" s="147">
        <v>0</v>
      </c>
      <c r="D20" s="146">
        <v>0</v>
      </c>
      <c r="E20" s="148">
        <v>0</v>
      </c>
      <c r="F20" s="146"/>
      <c r="G20" s="149"/>
      <c r="H20" s="150">
        <f t="shared" si="0"/>
        <v>0</v>
      </c>
      <c r="I20" s="139">
        <f t="shared" si="1"/>
        <v>0</v>
      </c>
      <c r="J20" s="140"/>
      <c r="K20" s="151">
        <f t="shared" si="2"/>
        <v>0</v>
      </c>
      <c r="L20" s="152">
        <f t="shared" si="3"/>
        <v>0</v>
      </c>
      <c r="M20" s="152">
        <f t="shared" si="3"/>
        <v>0</v>
      </c>
      <c r="N20" s="153">
        <f t="shared" si="3"/>
        <v>0</v>
      </c>
      <c r="O20" s="151">
        <f t="shared" si="3"/>
        <v>0</v>
      </c>
      <c r="P20" s="154">
        <f t="shared" si="3"/>
        <v>0</v>
      </c>
    </row>
    <row r="21" spans="1:16" ht="12.75" customHeight="1">
      <c r="A21" s="145"/>
      <c r="B21" s="146"/>
      <c r="C21" s="147">
        <v>0</v>
      </c>
      <c r="D21" s="146">
        <v>0</v>
      </c>
      <c r="E21" s="148">
        <v>0</v>
      </c>
      <c r="F21" s="146"/>
      <c r="G21" s="149"/>
      <c r="H21" s="150">
        <f t="shared" si="0"/>
        <v>0</v>
      </c>
      <c r="I21" s="139">
        <f t="shared" si="1"/>
        <v>0</v>
      </c>
      <c r="J21" s="140"/>
      <c r="K21" s="151">
        <f t="shared" si="2"/>
        <v>0</v>
      </c>
      <c r="L21" s="152">
        <f t="shared" si="3"/>
        <v>0</v>
      </c>
      <c r="M21" s="152">
        <f t="shared" si="3"/>
        <v>0</v>
      </c>
      <c r="N21" s="153">
        <f t="shared" si="3"/>
        <v>0</v>
      </c>
      <c r="O21" s="151">
        <f t="shared" si="3"/>
        <v>0</v>
      </c>
      <c r="P21" s="154">
        <f t="shared" si="3"/>
        <v>0</v>
      </c>
    </row>
    <row r="22" spans="1:16" ht="12.75" customHeight="1">
      <c r="A22" s="145"/>
      <c r="B22" s="146"/>
      <c r="C22" s="147">
        <v>0</v>
      </c>
      <c r="D22" s="146">
        <v>0</v>
      </c>
      <c r="E22" s="148">
        <v>0</v>
      </c>
      <c r="F22" s="146"/>
      <c r="G22" s="149"/>
      <c r="H22" s="150">
        <f t="shared" si="0"/>
        <v>0</v>
      </c>
      <c r="I22" s="139">
        <f t="shared" si="1"/>
        <v>0</v>
      </c>
      <c r="J22" s="140"/>
      <c r="K22" s="151">
        <f t="shared" si="2"/>
        <v>0</v>
      </c>
      <c r="L22" s="152">
        <f t="shared" si="3"/>
        <v>0</v>
      </c>
      <c r="M22" s="152">
        <f t="shared" si="3"/>
        <v>0</v>
      </c>
      <c r="N22" s="153">
        <f t="shared" si="3"/>
        <v>0</v>
      </c>
      <c r="O22" s="151">
        <f t="shared" si="3"/>
        <v>0</v>
      </c>
      <c r="P22" s="154">
        <f t="shared" si="3"/>
        <v>0</v>
      </c>
    </row>
    <row r="23" spans="1:16" ht="12.75" customHeight="1">
      <c r="A23" s="145"/>
      <c r="B23" s="146"/>
      <c r="C23" s="147">
        <v>0</v>
      </c>
      <c r="D23" s="146">
        <v>0</v>
      </c>
      <c r="E23" s="148">
        <v>0</v>
      </c>
      <c r="F23" s="146"/>
      <c r="G23" s="149"/>
      <c r="H23" s="150">
        <f t="shared" si="0"/>
        <v>0</v>
      </c>
      <c r="I23" s="139">
        <f t="shared" si="1"/>
        <v>0</v>
      </c>
      <c r="J23" s="140"/>
      <c r="K23" s="151">
        <f t="shared" si="2"/>
        <v>0</v>
      </c>
      <c r="L23" s="152">
        <f t="shared" si="3"/>
        <v>0</v>
      </c>
      <c r="M23" s="152">
        <f t="shared" si="3"/>
        <v>0</v>
      </c>
      <c r="N23" s="153">
        <f t="shared" si="3"/>
        <v>0</v>
      </c>
      <c r="O23" s="151">
        <f t="shared" si="3"/>
        <v>0</v>
      </c>
      <c r="P23" s="154">
        <f t="shared" si="3"/>
        <v>0</v>
      </c>
    </row>
    <row r="24" spans="1:16" ht="12.75" customHeight="1">
      <c r="A24" s="145"/>
      <c r="B24" s="146"/>
      <c r="C24" s="147">
        <v>0</v>
      </c>
      <c r="D24" s="146">
        <v>0</v>
      </c>
      <c r="E24" s="148">
        <v>0</v>
      </c>
      <c r="F24" s="146"/>
      <c r="G24" s="149"/>
      <c r="H24" s="150">
        <f t="shared" si="0"/>
        <v>0</v>
      </c>
      <c r="I24" s="139">
        <f t="shared" si="1"/>
        <v>0</v>
      </c>
      <c r="J24" s="140"/>
      <c r="K24" s="151">
        <f t="shared" si="2"/>
        <v>0</v>
      </c>
      <c r="L24" s="152">
        <f t="shared" si="3"/>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s="140" customFormat="1" ht="12.75" customHeight="1">
      <c r="A35" s="145"/>
      <c r="B35" s="146"/>
      <c r="C35" s="147">
        <v>0</v>
      </c>
      <c r="D35" s="146">
        <v>0</v>
      </c>
      <c r="E35" s="148">
        <v>0</v>
      </c>
      <c r="F35" s="146"/>
      <c r="G35" s="149"/>
      <c r="H35" s="150">
        <f t="shared" si="0"/>
        <v>0</v>
      </c>
      <c r="I35" s="139">
        <f t="shared" si="1"/>
        <v>0</v>
      </c>
      <c r="K35" s="151">
        <f t="shared" si="2"/>
        <v>0</v>
      </c>
      <c r="L35" s="152">
        <f t="shared" si="3"/>
        <v>0</v>
      </c>
      <c r="M35" s="152">
        <f t="shared" si="3"/>
        <v>0</v>
      </c>
      <c r="N35" s="153">
        <f t="shared" si="3"/>
        <v>0</v>
      </c>
      <c r="O35" s="151">
        <f t="shared" si="3"/>
        <v>0</v>
      </c>
      <c r="P35" s="154">
        <f t="shared" si="3"/>
        <v>0</v>
      </c>
    </row>
    <row r="36" spans="1:16" s="140" customFormat="1" ht="12.75" customHeight="1">
      <c r="A36" s="145"/>
      <c r="B36" s="146"/>
      <c r="C36" s="147">
        <v>0</v>
      </c>
      <c r="D36" s="146">
        <v>0</v>
      </c>
      <c r="E36" s="148">
        <v>0</v>
      </c>
      <c r="F36" s="146"/>
      <c r="G36" s="149"/>
      <c r="H36" s="150">
        <f t="shared" si="0"/>
        <v>0</v>
      </c>
      <c r="I36" s="139">
        <f t="shared" si="1"/>
        <v>0</v>
      </c>
      <c r="K36" s="151">
        <f t="shared" si="2"/>
        <v>0</v>
      </c>
      <c r="L36" s="152">
        <f t="shared" si="3"/>
        <v>0</v>
      </c>
      <c r="M36" s="152">
        <f t="shared" si="3"/>
        <v>0</v>
      </c>
      <c r="N36" s="153">
        <f t="shared" si="3"/>
        <v>0</v>
      </c>
      <c r="O36" s="151">
        <f t="shared" si="3"/>
        <v>0</v>
      </c>
      <c r="P36" s="154">
        <f t="shared" si="3"/>
        <v>0</v>
      </c>
    </row>
    <row r="37" spans="1:16" s="140" customFormat="1" ht="12.75" customHeight="1">
      <c r="A37" s="145"/>
      <c r="B37" s="146"/>
      <c r="C37" s="147">
        <v>0</v>
      </c>
      <c r="D37" s="146">
        <v>0</v>
      </c>
      <c r="E37" s="148">
        <v>0</v>
      </c>
      <c r="F37" s="146"/>
      <c r="G37" s="149"/>
      <c r="H37" s="150">
        <f t="shared" si="0"/>
        <v>0</v>
      </c>
      <c r="I37" s="139">
        <f t="shared" si="1"/>
        <v>0</v>
      </c>
      <c r="K37" s="151">
        <f t="shared" si="2"/>
        <v>0</v>
      </c>
      <c r="L37" s="152">
        <f t="shared" si="3"/>
        <v>0</v>
      </c>
      <c r="M37" s="152">
        <f t="shared" si="3"/>
        <v>0</v>
      </c>
      <c r="N37" s="153">
        <f t="shared" si="3"/>
        <v>0</v>
      </c>
      <c r="O37" s="151">
        <f t="shared" si="3"/>
        <v>0</v>
      </c>
      <c r="P37" s="154">
        <f t="shared" si="3"/>
        <v>0</v>
      </c>
    </row>
    <row r="38" spans="1:16" s="140" customFormat="1" ht="12.75" customHeight="1">
      <c r="A38" s="145"/>
      <c r="B38" s="146"/>
      <c r="C38" s="147">
        <v>0</v>
      </c>
      <c r="D38" s="146">
        <v>0</v>
      </c>
      <c r="E38" s="148">
        <v>0</v>
      </c>
      <c r="F38" s="146"/>
      <c r="G38" s="149"/>
      <c r="H38" s="150">
        <f t="shared" si="0"/>
        <v>0</v>
      </c>
      <c r="I38" s="139">
        <f t="shared" si="1"/>
        <v>0</v>
      </c>
      <c r="K38" s="151">
        <f t="shared" si="2"/>
        <v>0</v>
      </c>
      <c r="L38" s="152">
        <f t="shared" si="3"/>
        <v>0</v>
      </c>
      <c r="M38" s="152">
        <f t="shared" si="3"/>
        <v>0</v>
      </c>
      <c r="N38" s="153">
        <f t="shared" si="3"/>
        <v>0</v>
      </c>
      <c r="O38" s="151">
        <f t="shared" si="3"/>
        <v>0</v>
      </c>
      <c r="P38" s="154">
        <f t="shared" si="3"/>
        <v>0</v>
      </c>
    </row>
    <row r="39" spans="1:16">
      <c r="A39" s="145"/>
      <c r="B39" s="146"/>
      <c r="C39" s="147">
        <v>0</v>
      </c>
      <c r="D39" s="146">
        <v>0</v>
      </c>
      <c r="E39" s="148">
        <v>0</v>
      </c>
      <c r="F39" s="146"/>
      <c r="G39" s="149"/>
      <c r="H39" s="150">
        <f t="shared" si="0"/>
        <v>0</v>
      </c>
      <c r="I39" s="139">
        <f t="shared" si="1"/>
        <v>0</v>
      </c>
      <c r="J39" s="140"/>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ref="L42:P46" si="4">K42*(1+L$12)</f>
        <v>0</v>
      </c>
      <c r="M42" s="152">
        <f t="shared" si="4"/>
        <v>0</v>
      </c>
      <c r="N42" s="153">
        <f t="shared" si="4"/>
        <v>0</v>
      </c>
      <c r="O42" s="151">
        <f t="shared" si="4"/>
        <v>0</v>
      </c>
      <c r="P42" s="154">
        <f t="shared" si="4"/>
        <v>0</v>
      </c>
    </row>
    <row r="43" spans="1:16">
      <c r="A43" s="145"/>
      <c r="B43" s="146"/>
      <c r="C43" s="147">
        <v>0</v>
      </c>
      <c r="D43" s="146">
        <v>0</v>
      </c>
      <c r="E43" s="148">
        <v>0</v>
      </c>
      <c r="F43" s="146"/>
      <c r="G43" s="149"/>
      <c r="H43" s="150">
        <f t="shared" si="0"/>
        <v>0</v>
      </c>
      <c r="I43" s="139">
        <f t="shared" si="1"/>
        <v>0</v>
      </c>
      <c r="J43" s="140"/>
      <c r="K43" s="151">
        <f t="shared" si="2"/>
        <v>0</v>
      </c>
      <c r="L43" s="152">
        <f t="shared" si="4"/>
        <v>0</v>
      </c>
      <c r="M43" s="152">
        <f t="shared" si="4"/>
        <v>0</v>
      </c>
      <c r="N43" s="153">
        <f t="shared" si="4"/>
        <v>0</v>
      </c>
      <c r="O43" s="151">
        <f t="shared" si="4"/>
        <v>0</v>
      </c>
      <c r="P43" s="154">
        <f t="shared" si="4"/>
        <v>0</v>
      </c>
    </row>
    <row r="44" spans="1:16">
      <c r="A44" s="145"/>
      <c r="B44" s="146"/>
      <c r="C44" s="147">
        <v>0</v>
      </c>
      <c r="D44" s="146">
        <v>0</v>
      </c>
      <c r="E44" s="148">
        <v>0</v>
      </c>
      <c r="F44" s="146"/>
      <c r="G44" s="149"/>
      <c r="H44" s="150">
        <f t="shared" si="0"/>
        <v>0</v>
      </c>
      <c r="I44" s="139">
        <f t="shared" si="1"/>
        <v>0</v>
      </c>
      <c r="J44" s="140"/>
      <c r="K44" s="151">
        <f t="shared" si="2"/>
        <v>0</v>
      </c>
      <c r="L44" s="152">
        <f>K44*(1+L$12)</f>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K45*(1+L$12)</f>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N46*(1+O$12)</f>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L47*(1+M$12)</f>
        <v>0</v>
      </c>
      <c r="N47" s="153">
        <f>M47*(1+N$12)</f>
        <v>0</v>
      </c>
      <c r="O47" s="151">
        <f>N47*(1+O$12)</f>
        <v>0</v>
      </c>
      <c r="P47" s="154">
        <f>O47*(1+P$12)</f>
        <v>0</v>
      </c>
    </row>
    <row r="48" spans="1:16" ht="13.5" thickBot="1">
      <c r="A48" s="155"/>
      <c r="B48" s="156"/>
      <c r="C48" s="157">
        <v>0</v>
      </c>
      <c r="D48" s="156">
        <v>0</v>
      </c>
      <c r="E48" s="158">
        <v>0</v>
      </c>
      <c r="F48" s="156"/>
      <c r="G48" s="159"/>
      <c r="H48" s="160">
        <f t="shared" si="0"/>
        <v>0</v>
      </c>
      <c r="I48" s="161">
        <f t="shared" si="1"/>
        <v>0</v>
      </c>
      <c r="J48" s="140"/>
      <c r="K48" s="162">
        <f t="shared" si="2"/>
        <v>0</v>
      </c>
      <c r="L48" s="163">
        <f>K48*(1+L$12)</f>
        <v>0</v>
      </c>
      <c r="M48" s="163">
        <f>L48*(1+M$12)</f>
        <v>0</v>
      </c>
      <c r="N48" s="164">
        <f>M48*(1+N$12)</f>
        <v>0</v>
      </c>
      <c r="O48" s="162">
        <f>N48*(1+O$12)</f>
        <v>0</v>
      </c>
      <c r="P48" s="165">
        <f>O48*(1+P$12)</f>
        <v>0</v>
      </c>
    </row>
    <row r="49" spans="1:16" ht="13.5" thickBot="1">
      <c r="A49" s="140"/>
      <c r="B49" s="166"/>
      <c r="C49" s="167"/>
      <c r="D49" s="166"/>
      <c r="E49" s="616"/>
      <c r="F49" s="616"/>
      <c r="G49" s="617"/>
      <c r="H49" s="479"/>
      <c r="I49" s="480"/>
      <c r="J49" s="140"/>
      <c r="K49" s="170"/>
      <c r="L49" s="170"/>
      <c r="M49" s="170"/>
      <c r="N49" s="170"/>
      <c r="O49" s="170"/>
      <c r="P49" s="170"/>
    </row>
  </sheetData>
  <mergeCells count="7">
    <mergeCell ref="E49:G49"/>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ht="18">
      <c r="A2" s="659" t="s">
        <v>324</v>
      </c>
      <c r="B2" s="558"/>
      <c r="C2" s="558"/>
      <c r="D2" s="558"/>
      <c r="E2" s="558"/>
      <c r="F2" s="558"/>
      <c r="G2" s="558"/>
      <c r="H2" s="558"/>
      <c r="I2" s="558"/>
      <c r="J2" s="558"/>
    </row>
    <row r="4" spans="1:10" ht="18">
      <c r="A4" s="605" t="s">
        <v>149</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148</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c r="F12" s="173"/>
      <c r="G12" s="173"/>
      <c r="H12" s="174"/>
      <c r="I12" s="175"/>
      <c r="J12" s="176"/>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7"/>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7"/>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c r="A28" s="178"/>
      <c r="B28" s="634" t="s">
        <v>59</v>
      </c>
      <c r="C28" s="604"/>
      <c r="D28" s="58">
        <v>0</v>
      </c>
      <c r="E28" s="57">
        <f t="shared" si="0"/>
        <v>0</v>
      </c>
      <c r="F28" s="57">
        <f t="shared" si="0"/>
        <v>0</v>
      </c>
      <c r="G28" s="57">
        <f t="shared" si="0"/>
        <v>0</v>
      </c>
      <c r="H28" s="56">
        <f t="shared" si="0"/>
        <v>0</v>
      </c>
      <c r="I28" s="55">
        <f t="shared" si="0"/>
        <v>0</v>
      </c>
      <c r="J28" s="54">
        <f t="shared" si="0"/>
        <v>0</v>
      </c>
    </row>
    <row r="29" spans="1:16" ht="13.5" thickBot="1">
      <c r="A29" s="179"/>
      <c r="B29" s="634" t="s">
        <v>59</v>
      </c>
      <c r="C29" s="604"/>
      <c r="D29" s="58">
        <v>0</v>
      </c>
      <c r="E29" s="57">
        <f t="shared" si="0"/>
        <v>0</v>
      </c>
      <c r="F29" s="57">
        <f t="shared" si="0"/>
        <v>0</v>
      </c>
      <c r="G29" s="57">
        <f t="shared" si="0"/>
        <v>0</v>
      </c>
      <c r="H29" s="56">
        <f t="shared" si="0"/>
        <v>0</v>
      </c>
      <c r="I29" s="55">
        <f t="shared" si="0"/>
        <v>0</v>
      </c>
      <c r="J29" s="54">
        <f t="shared" si="0"/>
        <v>0</v>
      </c>
      <c r="K29" s="185"/>
      <c r="L29" s="185"/>
      <c r="M29" s="185"/>
      <c r="N29" s="185"/>
      <c r="O29" s="185"/>
      <c r="P29" s="185"/>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63"/>
  <sheetViews>
    <sheetView view="pageLayout" zoomScaleNormal="100" zoomScaleSheetLayoutView="100" workbookViewId="0">
      <selection activeCell="B19" sqref="B19:C19"/>
    </sheetView>
  </sheetViews>
  <sheetFormatPr defaultColWidth="9.140625" defaultRowHeight="12.75"/>
  <cols>
    <col min="1" max="1" width="3" style="1" customWidth="1"/>
    <col min="2" max="2" width="15.28515625" style="1" customWidth="1"/>
    <col min="3" max="3" width="19.42578125" style="1" customWidth="1"/>
    <col min="4" max="4" width="12.7109375" style="1" customWidth="1"/>
    <col min="5" max="11" width="11.28515625" style="1" customWidth="1"/>
    <col min="12" max="16384" width="9.140625" style="1"/>
  </cols>
  <sheetData>
    <row r="1" spans="1:11">
      <c r="A1" s="360" t="s">
        <v>233</v>
      </c>
    </row>
    <row r="2" spans="1:11" ht="33.950000000000003" customHeight="1">
      <c r="A2" s="198" t="s">
        <v>42</v>
      </c>
      <c r="B2" s="659" t="s">
        <v>325</v>
      </c>
      <c r="C2" s="558"/>
      <c r="D2" s="558"/>
      <c r="E2" s="558"/>
      <c r="F2" s="558"/>
      <c r="G2" s="558"/>
      <c r="H2" s="558"/>
      <c r="I2" s="558"/>
      <c r="J2" s="558"/>
      <c r="K2" s="558"/>
    </row>
    <row r="4" spans="1:11" ht="18">
      <c r="B4" s="605" t="s">
        <v>146</v>
      </c>
      <c r="C4" s="605"/>
      <c r="D4" s="605"/>
      <c r="E4" s="605"/>
      <c r="F4" s="605"/>
      <c r="G4" s="605"/>
      <c r="H4" s="605"/>
      <c r="I4" s="605"/>
      <c r="J4" s="605"/>
      <c r="K4" s="605"/>
    </row>
    <row r="5" spans="1:11" ht="18">
      <c r="C5" s="93"/>
      <c r="D5" s="93"/>
      <c r="E5" s="93"/>
      <c r="F5" s="93"/>
      <c r="G5" s="93"/>
      <c r="H5" s="93"/>
      <c r="I5" s="93"/>
      <c r="J5" s="93"/>
      <c r="K5" s="93"/>
    </row>
    <row r="6" spans="1:11" ht="12.75" customHeight="1" thickBot="1">
      <c r="C6" s="93"/>
      <c r="D6" s="93"/>
      <c r="E6" s="93"/>
      <c r="F6" s="93"/>
      <c r="G6" s="93"/>
      <c r="H6" s="93"/>
      <c r="I6" s="93"/>
      <c r="J6" s="93"/>
      <c r="K6" s="93"/>
    </row>
    <row r="7" spans="1:11" ht="12.75" customHeight="1" thickBot="1">
      <c r="B7" s="635" t="s">
        <v>115</v>
      </c>
      <c r="C7" s="636"/>
      <c r="E7" s="93"/>
      <c r="F7" s="93"/>
      <c r="G7" s="93"/>
      <c r="H7" s="93"/>
      <c r="I7" s="93"/>
      <c r="J7" s="93"/>
      <c r="K7" s="93"/>
    </row>
    <row r="8" spans="1:11" ht="12.75" customHeight="1" thickBot="1">
      <c r="B8" s="676" t="s">
        <v>148</v>
      </c>
      <c r="C8" s="677"/>
      <c r="E8" s="91"/>
    </row>
    <row r="9" spans="1:11" ht="12.75" customHeight="1" thickBot="1">
      <c r="B9" s="629"/>
      <c r="C9" s="630"/>
      <c r="E9" s="678" t="s">
        <v>9</v>
      </c>
      <c r="F9" s="680" t="s">
        <v>8</v>
      </c>
      <c r="G9" s="680" t="s">
        <v>7</v>
      </c>
      <c r="H9" s="680" t="s">
        <v>6</v>
      </c>
      <c r="I9" s="682" t="s">
        <v>5</v>
      </c>
      <c r="J9" s="678" t="s">
        <v>3</v>
      </c>
      <c r="K9" s="674" t="s">
        <v>2</v>
      </c>
    </row>
    <row r="10" spans="1:11" ht="12.75" customHeight="1" thickBot="1">
      <c r="B10" s="98"/>
      <c r="C10" s="98"/>
      <c r="E10" s="679"/>
      <c r="F10" s="681"/>
      <c r="G10" s="681"/>
      <c r="H10" s="681"/>
      <c r="I10" s="683"/>
      <c r="J10" s="679"/>
      <c r="K10" s="675"/>
    </row>
    <row r="11" spans="1:11" ht="12.75" customHeight="1">
      <c r="E11" s="199">
        <v>43191</v>
      </c>
      <c r="F11" s="200">
        <v>43556</v>
      </c>
      <c r="G11" s="201">
        <v>43922</v>
      </c>
      <c r="H11" s="202">
        <v>44287</v>
      </c>
      <c r="I11" s="202">
        <v>44652</v>
      </c>
      <c r="J11" s="203">
        <v>45017</v>
      </c>
      <c r="K11" s="204">
        <v>45383</v>
      </c>
    </row>
    <row r="12" spans="1:11" ht="12.75" customHeight="1" thickBot="1">
      <c r="E12" s="7">
        <v>43555</v>
      </c>
      <c r="F12" s="9">
        <v>43921</v>
      </c>
      <c r="G12" s="9">
        <v>44287</v>
      </c>
      <c r="H12" s="9">
        <v>44653</v>
      </c>
      <c r="I12" s="205">
        <v>45019</v>
      </c>
      <c r="J12" s="7">
        <v>45382</v>
      </c>
      <c r="K12" s="6">
        <v>45747</v>
      </c>
    </row>
    <row r="13" spans="1:11" ht="12.75" customHeight="1">
      <c r="A13" s="670" t="s">
        <v>116</v>
      </c>
      <c r="B13" s="637" t="s">
        <v>117</v>
      </c>
      <c r="C13" s="639" t="s">
        <v>118</v>
      </c>
      <c r="D13" s="640"/>
      <c r="E13" s="172" t="s">
        <v>39</v>
      </c>
      <c r="F13" s="503"/>
      <c r="G13" s="503"/>
      <c r="H13" s="503"/>
      <c r="I13" s="504"/>
      <c r="J13" s="505"/>
      <c r="K13" s="506"/>
    </row>
    <row r="14" spans="1:11" ht="12.75" customHeight="1">
      <c r="A14" s="671"/>
      <c r="B14" s="638"/>
      <c r="C14" s="641"/>
      <c r="D14" s="642"/>
      <c r="E14" s="76"/>
      <c r="F14" s="75"/>
      <c r="G14" s="75"/>
      <c r="H14" s="75"/>
      <c r="I14" s="74"/>
      <c r="J14" s="72"/>
      <c r="K14" s="73"/>
    </row>
    <row r="15" spans="1:11" ht="12.75" customHeight="1">
      <c r="A15" s="206">
        <v>1</v>
      </c>
      <c r="B15" s="207" t="s">
        <v>121</v>
      </c>
      <c r="C15" s="668" t="s">
        <v>122</v>
      </c>
      <c r="D15" s="669"/>
      <c r="E15" s="436"/>
      <c r="F15" s="414"/>
      <c r="G15" s="414"/>
      <c r="H15" s="414"/>
      <c r="I15" s="431"/>
      <c r="J15" s="430"/>
      <c r="K15" s="415"/>
    </row>
    <row r="16" spans="1:11" ht="12.75" customHeight="1">
      <c r="A16" s="206">
        <v>2</v>
      </c>
      <c r="B16" s="207" t="s">
        <v>123</v>
      </c>
      <c r="C16" s="668" t="s">
        <v>124</v>
      </c>
      <c r="D16" s="669"/>
      <c r="E16" s="436"/>
      <c r="F16" s="414"/>
      <c r="G16" s="414"/>
      <c r="H16" s="414"/>
      <c r="I16" s="431"/>
      <c r="J16" s="430"/>
      <c r="K16" s="415"/>
    </row>
    <row r="17" spans="1:16" ht="12.75" customHeight="1">
      <c r="A17" s="206">
        <v>3</v>
      </c>
      <c r="B17" s="178"/>
      <c r="C17" s="666" t="s">
        <v>125</v>
      </c>
      <c r="D17" s="667"/>
      <c r="E17" s="58">
        <v>0</v>
      </c>
      <c r="F17" s="57">
        <f t="shared" ref="F17:K32" si="0">(E17*F$13)+E17</f>
        <v>0</v>
      </c>
      <c r="G17" s="57">
        <f t="shared" si="0"/>
        <v>0</v>
      </c>
      <c r="H17" s="57">
        <f t="shared" si="0"/>
        <v>0</v>
      </c>
      <c r="I17" s="56">
        <f t="shared" si="0"/>
        <v>0</v>
      </c>
      <c r="J17" s="55">
        <f t="shared" si="0"/>
        <v>0</v>
      </c>
      <c r="K17" s="54">
        <f t="shared" si="0"/>
        <v>0</v>
      </c>
    </row>
    <row r="18" spans="1:16" ht="12.75" customHeight="1">
      <c r="A18" s="206">
        <v>4</v>
      </c>
      <c r="B18" s="178"/>
      <c r="C18" s="666" t="s">
        <v>125</v>
      </c>
      <c r="D18" s="667"/>
      <c r="E18" s="58">
        <v>0</v>
      </c>
      <c r="F18" s="57">
        <f t="shared" si="0"/>
        <v>0</v>
      </c>
      <c r="G18" s="57">
        <f t="shared" si="0"/>
        <v>0</v>
      </c>
      <c r="H18" s="57">
        <f t="shared" si="0"/>
        <v>0</v>
      </c>
      <c r="I18" s="56">
        <f t="shared" si="0"/>
        <v>0</v>
      </c>
      <c r="J18" s="55">
        <f t="shared" si="0"/>
        <v>0</v>
      </c>
      <c r="K18" s="54">
        <f t="shared" si="0"/>
        <v>0</v>
      </c>
    </row>
    <row r="19" spans="1:16" ht="12.75" customHeight="1">
      <c r="A19" s="206">
        <v>5</v>
      </c>
      <c r="B19" s="178"/>
      <c r="C19" s="666" t="s">
        <v>125</v>
      </c>
      <c r="D19" s="667"/>
      <c r="E19" s="58">
        <v>0</v>
      </c>
      <c r="F19" s="57">
        <f t="shared" si="0"/>
        <v>0</v>
      </c>
      <c r="G19" s="57">
        <f t="shared" si="0"/>
        <v>0</v>
      </c>
      <c r="H19" s="57">
        <f t="shared" si="0"/>
        <v>0</v>
      </c>
      <c r="I19" s="56">
        <f t="shared" si="0"/>
        <v>0</v>
      </c>
      <c r="J19" s="55">
        <f t="shared" si="0"/>
        <v>0</v>
      </c>
      <c r="K19" s="54">
        <f t="shared" si="0"/>
        <v>0</v>
      </c>
    </row>
    <row r="20" spans="1:16" ht="12.75" customHeight="1">
      <c r="A20" s="206">
        <v>6</v>
      </c>
      <c r="B20" s="178"/>
      <c r="C20" s="666" t="s">
        <v>125</v>
      </c>
      <c r="D20" s="667"/>
      <c r="E20" s="58">
        <v>0</v>
      </c>
      <c r="F20" s="57">
        <f t="shared" si="0"/>
        <v>0</v>
      </c>
      <c r="G20" s="57">
        <f t="shared" si="0"/>
        <v>0</v>
      </c>
      <c r="H20" s="57">
        <f t="shared" si="0"/>
        <v>0</v>
      </c>
      <c r="I20" s="56">
        <f t="shared" si="0"/>
        <v>0</v>
      </c>
      <c r="J20" s="55">
        <f t="shared" si="0"/>
        <v>0</v>
      </c>
      <c r="K20" s="54">
        <f t="shared" si="0"/>
        <v>0</v>
      </c>
    </row>
    <row r="21" spans="1:16" ht="12.75" customHeight="1">
      <c r="A21" s="206">
        <v>7</v>
      </c>
      <c r="B21" s="178"/>
      <c r="C21" s="666" t="s">
        <v>125</v>
      </c>
      <c r="D21" s="667"/>
      <c r="E21" s="58">
        <v>0</v>
      </c>
      <c r="F21" s="57">
        <f t="shared" si="0"/>
        <v>0</v>
      </c>
      <c r="G21" s="57">
        <f t="shared" si="0"/>
        <v>0</v>
      </c>
      <c r="H21" s="57">
        <f t="shared" si="0"/>
        <v>0</v>
      </c>
      <c r="I21" s="56">
        <f t="shared" si="0"/>
        <v>0</v>
      </c>
      <c r="J21" s="55">
        <f t="shared" si="0"/>
        <v>0</v>
      </c>
      <c r="K21" s="54">
        <f t="shared" si="0"/>
        <v>0</v>
      </c>
    </row>
    <row r="22" spans="1:16" ht="12.75" customHeight="1">
      <c r="A22" s="206">
        <v>8</v>
      </c>
      <c r="B22" s="178"/>
      <c r="C22" s="666" t="s">
        <v>125</v>
      </c>
      <c r="D22" s="667"/>
      <c r="E22" s="58">
        <v>0</v>
      </c>
      <c r="F22" s="57">
        <f t="shared" si="0"/>
        <v>0</v>
      </c>
      <c r="G22" s="57">
        <f t="shared" si="0"/>
        <v>0</v>
      </c>
      <c r="H22" s="57">
        <f t="shared" si="0"/>
        <v>0</v>
      </c>
      <c r="I22" s="56">
        <f t="shared" si="0"/>
        <v>0</v>
      </c>
      <c r="J22" s="55">
        <f t="shared" si="0"/>
        <v>0</v>
      </c>
      <c r="K22" s="54">
        <f t="shared" si="0"/>
        <v>0</v>
      </c>
    </row>
    <row r="23" spans="1:16" ht="12.75" customHeight="1">
      <c r="A23" s="206">
        <v>9</v>
      </c>
      <c r="B23" s="178"/>
      <c r="C23" s="666" t="s">
        <v>125</v>
      </c>
      <c r="D23" s="667"/>
      <c r="E23" s="58">
        <v>0</v>
      </c>
      <c r="F23" s="57">
        <f t="shared" si="0"/>
        <v>0</v>
      </c>
      <c r="G23" s="57">
        <f t="shared" si="0"/>
        <v>0</v>
      </c>
      <c r="H23" s="57">
        <f t="shared" si="0"/>
        <v>0</v>
      </c>
      <c r="I23" s="56">
        <f t="shared" si="0"/>
        <v>0</v>
      </c>
      <c r="J23" s="55">
        <f t="shared" si="0"/>
        <v>0</v>
      </c>
      <c r="K23" s="54">
        <f t="shared" si="0"/>
        <v>0</v>
      </c>
    </row>
    <row r="24" spans="1:16" ht="12.75" customHeight="1">
      <c r="A24" s="206">
        <v>10</v>
      </c>
      <c r="B24" s="178"/>
      <c r="C24" s="666" t="s">
        <v>125</v>
      </c>
      <c r="D24" s="667"/>
      <c r="E24" s="58">
        <v>0</v>
      </c>
      <c r="F24" s="57">
        <f t="shared" si="0"/>
        <v>0</v>
      </c>
      <c r="G24" s="57">
        <f t="shared" si="0"/>
        <v>0</v>
      </c>
      <c r="H24" s="57">
        <f t="shared" si="0"/>
        <v>0</v>
      </c>
      <c r="I24" s="56">
        <f t="shared" si="0"/>
        <v>0</v>
      </c>
      <c r="J24" s="55">
        <f t="shared" si="0"/>
        <v>0</v>
      </c>
      <c r="K24" s="54">
        <f t="shared" si="0"/>
        <v>0</v>
      </c>
    </row>
    <row r="25" spans="1:16" ht="12.75" customHeight="1">
      <c r="A25" s="206">
        <v>11</v>
      </c>
      <c r="B25" s="178"/>
      <c r="C25" s="666" t="s">
        <v>125</v>
      </c>
      <c r="D25" s="667"/>
      <c r="E25" s="58">
        <v>0</v>
      </c>
      <c r="F25" s="57">
        <f t="shared" si="0"/>
        <v>0</v>
      </c>
      <c r="G25" s="57">
        <f t="shared" si="0"/>
        <v>0</v>
      </c>
      <c r="H25" s="57">
        <f t="shared" si="0"/>
        <v>0</v>
      </c>
      <c r="I25" s="56">
        <f t="shared" si="0"/>
        <v>0</v>
      </c>
      <c r="J25" s="55">
        <f t="shared" si="0"/>
        <v>0</v>
      </c>
      <c r="K25" s="54">
        <f t="shared" si="0"/>
        <v>0</v>
      </c>
    </row>
    <row r="26" spans="1:16" ht="12.75" customHeight="1">
      <c r="A26" s="206">
        <v>12</v>
      </c>
      <c r="B26" s="178"/>
      <c r="C26" s="666" t="s">
        <v>125</v>
      </c>
      <c r="D26" s="667"/>
      <c r="E26" s="58">
        <v>0</v>
      </c>
      <c r="F26" s="57">
        <f t="shared" si="0"/>
        <v>0</v>
      </c>
      <c r="G26" s="57">
        <f t="shared" si="0"/>
        <v>0</v>
      </c>
      <c r="H26" s="57">
        <f t="shared" si="0"/>
        <v>0</v>
      </c>
      <c r="I26" s="56">
        <f t="shared" si="0"/>
        <v>0</v>
      </c>
      <c r="J26" s="55">
        <f t="shared" si="0"/>
        <v>0</v>
      </c>
      <c r="K26" s="54">
        <f t="shared" si="0"/>
        <v>0</v>
      </c>
    </row>
    <row r="27" spans="1:16" ht="12.75" customHeight="1">
      <c r="A27" s="206">
        <v>13</v>
      </c>
      <c r="B27" s="178"/>
      <c r="C27" s="666" t="s">
        <v>125</v>
      </c>
      <c r="D27" s="667"/>
      <c r="E27" s="58">
        <v>0</v>
      </c>
      <c r="F27" s="57">
        <f t="shared" si="0"/>
        <v>0</v>
      </c>
      <c r="G27" s="57">
        <f t="shared" si="0"/>
        <v>0</v>
      </c>
      <c r="H27" s="57">
        <f t="shared" si="0"/>
        <v>0</v>
      </c>
      <c r="I27" s="56">
        <f t="shared" si="0"/>
        <v>0</v>
      </c>
      <c r="J27" s="55">
        <f t="shared" si="0"/>
        <v>0</v>
      </c>
      <c r="K27" s="54">
        <f t="shared" si="0"/>
        <v>0</v>
      </c>
    </row>
    <row r="28" spans="1:16" ht="12.75" customHeight="1">
      <c r="A28" s="206">
        <v>14</v>
      </c>
      <c r="B28" s="178"/>
      <c r="C28" s="666" t="s">
        <v>125</v>
      </c>
      <c r="D28" s="667"/>
      <c r="E28" s="58">
        <v>0</v>
      </c>
      <c r="F28" s="57">
        <f t="shared" si="0"/>
        <v>0</v>
      </c>
      <c r="G28" s="57">
        <f t="shared" si="0"/>
        <v>0</v>
      </c>
      <c r="H28" s="57">
        <f t="shared" si="0"/>
        <v>0</v>
      </c>
      <c r="I28" s="56">
        <f t="shared" si="0"/>
        <v>0</v>
      </c>
      <c r="J28" s="55">
        <f t="shared" si="0"/>
        <v>0</v>
      </c>
      <c r="K28" s="54">
        <f t="shared" si="0"/>
        <v>0</v>
      </c>
    </row>
    <row r="29" spans="1:16" ht="12.75" customHeight="1">
      <c r="A29" s="206">
        <v>15</v>
      </c>
      <c r="B29" s="178"/>
      <c r="C29" s="666" t="s">
        <v>125</v>
      </c>
      <c r="D29" s="667"/>
      <c r="E29" s="58">
        <v>0</v>
      </c>
      <c r="F29" s="57">
        <f t="shared" si="0"/>
        <v>0</v>
      </c>
      <c r="G29" s="57">
        <f t="shared" si="0"/>
        <v>0</v>
      </c>
      <c r="H29" s="57">
        <f t="shared" si="0"/>
        <v>0</v>
      </c>
      <c r="I29" s="56">
        <f t="shared" si="0"/>
        <v>0</v>
      </c>
      <c r="J29" s="55">
        <f t="shared" si="0"/>
        <v>0</v>
      </c>
      <c r="K29" s="54">
        <f t="shared" si="0"/>
        <v>0</v>
      </c>
    </row>
    <row r="30" spans="1:16" ht="12.75" customHeight="1">
      <c r="A30" s="206">
        <v>16</v>
      </c>
      <c r="B30" s="178"/>
      <c r="C30" s="666" t="s">
        <v>125</v>
      </c>
      <c r="D30" s="667"/>
      <c r="E30" s="58">
        <v>0</v>
      </c>
      <c r="F30" s="57">
        <f t="shared" si="0"/>
        <v>0</v>
      </c>
      <c r="G30" s="57">
        <f t="shared" si="0"/>
        <v>0</v>
      </c>
      <c r="H30" s="57">
        <f t="shared" si="0"/>
        <v>0</v>
      </c>
      <c r="I30" s="56">
        <f t="shared" si="0"/>
        <v>0</v>
      </c>
      <c r="J30" s="55">
        <f t="shared" si="0"/>
        <v>0</v>
      </c>
      <c r="K30" s="54">
        <f t="shared" si="0"/>
        <v>0</v>
      </c>
    </row>
    <row r="31" spans="1:16" ht="12.75" customHeight="1">
      <c r="A31" s="206">
        <v>17</v>
      </c>
      <c r="B31" s="178"/>
      <c r="C31" s="666" t="s">
        <v>125</v>
      </c>
      <c r="D31" s="667"/>
      <c r="E31" s="58">
        <v>0</v>
      </c>
      <c r="F31" s="57">
        <f t="shared" si="0"/>
        <v>0</v>
      </c>
      <c r="G31" s="57">
        <f t="shared" si="0"/>
        <v>0</v>
      </c>
      <c r="H31" s="57">
        <f t="shared" si="0"/>
        <v>0</v>
      </c>
      <c r="I31" s="56">
        <f t="shared" si="0"/>
        <v>0</v>
      </c>
      <c r="J31" s="55">
        <f t="shared" si="0"/>
        <v>0</v>
      </c>
      <c r="K31" s="54">
        <f t="shared" si="0"/>
        <v>0</v>
      </c>
    </row>
    <row r="32" spans="1:16" ht="13.5" thickBot="1">
      <c r="A32" s="206">
        <v>18</v>
      </c>
      <c r="B32" s="179"/>
      <c r="C32" s="664" t="s">
        <v>125</v>
      </c>
      <c r="D32" s="665"/>
      <c r="E32" s="208">
        <v>0</v>
      </c>
      <c r="F32" s="209">
        <f t="shared" si="0"/>
        <v>0</v>
      </c>
      <c r="G32" s="209">
        <f t="shared" si="0"/>
        <v>0</v>
      </c>
      <c r="H32" s="209">
        <f t="shared" si="0"/>
        <v>0</v>
      </c>
      <c r="I32" s="210">
        <f t="shared" si="0"/>
        <v>0</v>
      </c>
      <c r="J32" s="211">
        <f t="shared" si="0"/>
        <v>0</v>
      </c>
      <c r="K32" s="212">
        <f t="shared" si="0"/>
        <v>0</v>
      </c>
      <c r="L32" s="185"/>
      <c r="M32" s="185"/>
      <c r="N32" s="185"/>
      <c r="O32" s="185"/>
      <c r="P32" s="185"/>
    </row>
    <row r="34" spans="1:11" ht="13.5" thickBot="1"/>
    <row r="35" spans="1:11" ht="12.75" customHeight="1" thickBot="1">
      <c r="E35" s="213" t="s">
        <v>126</v>
      </c>
      <c r="F35" s="214" t="s">
        <v>127</v>
      </c>
      <c r="G35" s="214" t="s">
        <v>128</v>
      </c>
      <c r="H35" s="214" t="s">
        <v>129</v>
      </c>
      <c r="I35" s="215" t="s">
        <v>130</v>
      </c>
      <c r="J35" s="213" t="s">
        <v>131</v>
      </c>
      <c r="K35" s="216" t="s">
        <v>132</v>
      </c>
    </row>
    <row r="36" spans="1:11">
      <c r="A36" s="670" t="s">
        <v>116</v>
      </c>
      <c r="B36" s="637" t="s">
        <v>117</v>
      </c>
      <c r="C36" s="672" t="s">
        <v>118</v>
      </c>
      <c r="D36" s="640"/>
      <c r="E36" s="203">
        <v>43191</v>
      </c>
      <c r="F36" s="217">
        <v>43556</v>
      </c>
      <c r="G36" s="218">
        <v>43922</v>
      </c>
      <c r="H36" s="219">
        <v>44287</v>
      </c>
      <c r="I36" s="219">
        <v>44652</v>
      </c>
      <c r="J36" s="203">
        <v>45017</v>
      </c>
      <c r="K36" s="204">
        <v>45383</v>
      </c>
    </row>
    <row r="37" spans="1:11" ht="12.75" customHeight="1" thickBot="1">
      <c r="A37" s="671"/>
      <c r="B37" s="638"/>
      <c r="C37" s="673"/>
      <c r="D37" s="642"/>
      <c r="E37" s="88">
        <v>43555</v>
      </c>
      <c r="F37" s="90">
        <v>43921</v>
      </c>
      <c r="G37" s="90">
        <v>44287</v>
      </c>
      <c r="H37" s="90">
        <v>44653</v>
      </c>
      <c r="I37" s="89">
        <v>45019</v>
      </c>
      <c r="J37" s="88">
        <v>45382</v>
      </c>
      <c r="K37" s="87">
        <v>45747</v>
      </c>
    </row>
    <row r="38" spans="1:11" ht="13.5" customHeight="1">
      <c r="A38" s="206">
        <v>1</v>
      </c>
      <c r="B38" s="207" t="s">
        <v>121</v>
      </c>
      <c r="C38" s="668" t="s">
        <v>122</v>
      </c>
      <c r="D38" s="669"/>
      <c r="E38" s="220">
        <v>0</v>
      </c>
      <c r="F38" s="221">
        <v>0</v>
      </c>
      <c r="G38" s="221">
        <v>0</v>
      </c>
      <c r="H38" s="221">
        <v>0</v>
      </c>
      <c r="I38" s="222">
        <v>0</v>
      </c>
      <c r="J38" s="223">
        <v>0</v>
      </c>
      <c r="K38" s="224">
        <v>0</v>
      </c>
    </row>
    <row r="39" spans="1:11" ht="12.75" customHeight="1">
      <c r="A39" s="206">
        <v>2</v>
      </c>
      <c r="B39" s="207" t="s">
        <v>123</v>
      </c>
      <c r="C39" s="668" t="s">
        <v>124</v>
      </c>
      <c r="D39" s="669"/>
      <c r="E39" s="225">
        <v>0</v>
      </c>
      <c r="F39" s="226">
        <v>0</v>
      </c>
      <c r="G39" s="226">
        <v>0</v>
      </c>
      <c r="H39" s="226">
        <v>0</v>
      </c>
      <c r="I39" s="227">
        <v>0</v>
      </c>
      <c r="J39" s="228">
        <v>0</v>
      </c>
      <c r="K39" s="229">
        <v>0</v>
      </c>
    </row>
    <row r="40" spans="1:11" ht="12.75" customHeight="1">
      <c r="A40" s="206">
        <v>3</v>
      </c>
      <c r="B40" s="178"/>
      <c r="C40" s="666" t="s">
        <v>125</v>
      </c>
      <c r="D40" s="667"/>
      <c r="E40" s="225">
        <v>0</v>
      </c>
      <c r="F40" s="226">
        <v>0</v>
      </c>
      <c r="G40" s="226">
        <v>0</v>
      </c>
      <c r="H40" s="226">
        <v>0</v>
      </c>
      <c r="I40" s="227">
        <v>0</v>
      </c>
      <c r="J40" s="228">
        <v>0</v>
      </c>
      <c r="K40" s="229">
        <v>0</v>
      </c>
    </row>
    <row r="41" spans="1:11" ht="12.75" customHeight="1">
      <c r="A41" s="206">
        <v>4</v>
      </c>
      <c r="B41" s="178"/>
      <c r="C41" s="666" t="s">
        <v>125</v>
      </c>
      <c r="D41" s="667"/>
      <c r="E41" s="225">
        <v>0</v>
      </c>
      <c r="F41" s="226">
        <v>0</v>
      </c>
      <c r="G41" s="226">
        <v>0</v>
      </c>
      <c r="H41" s="226">
        <v>0</v>
      </c>
      <c r="I41" s="227">
        <v>0</v>
      </c>
      <c r="J41" s="228">
        <v>0</v>
      </c>
      <c r="K41" s="229">
        <v>0</v>
      </c>
    </row>
    <row r="42" spans="1:11" ht="12.75" customHeight="1">
      <c r="A42" s="206">
        <v>5</v>
      </c>
      <c r="B42" s="178"/>
      <c r="C42" s="666" t="s">
        <v>125</v>
      </c>
      <c r="D42" s="667"/>
      <c r="E42" s="225">
        <v>0</v>
      </c>
      <c r="F42" s="226">
        <v>0</v>
      </c>
      <c r="G42" s="226">
        <v>0</v>
      </c>
      <c r="H42" s="226">
        <v>0</v>
      </c>
      <c r="I42" s="227">
        <v>0</v>
      </c>
      <c r="J42" s="228">
        <v>0</v>
      </c>
      <c r="K42" s="229">
        <v>0</v>
      </c>
    </row>
    <row r="43" spans="1:11" ht="12.75" customHeight="1">
      <c r="A43" s="206">
        <v>6</v>
      </c>
      <c r="B43" s="178"/>
      <c r="C43" s="666" t="s">
        <v>125</v>
      </c>
      <c r="D43" s="667"/>
      <c r="E43" s="225">
        <v>0</v>
      </c>
      <c r="F43" s="226">
        <v>0</v>
      </c>
      <c r="G43" s="226">
        <v>0</v>
      </c>
      <c r="H43" s="226">
        <v>0</v>
      </c>
      <c r="I43" s="227">
        <v>0</v>
      </c>
      <c r="J43" s="228">
        <v>0</v>
      </c>
      <c r="K43" s="229">
        <v>0</v>
      </c>
    </row>
    <row r="44" spans="1:11" ht="12.75" customHeight="1">
      <c r="A44" s="206">
        <v>7</v>
      </c>
      <c r="B44" s="178"/>
      <c r="C44" s="666" t="s">
        <v>125</v>
      </c>
      <c r="D44" s="667"/>
      <c r="E44" s="225">
        <v>0</v>
      </c>
      <c r="F44" s="226">
        <v>0</v>
      </c>
      <c r="G44" s="226">
        <v>0</v>
      </c>
      <c r="H44" s="226">
        <v>0</v>
      </c>
      <c r="I44" s="227">
        <v>0</v>
      </c>
      <c r="J44" s="228">
        <v>0</v>
      </c>
      <c r="K44" s="229">
        <v>0</v>
      </c>
    </row>
    <row r="45" spans="1:11" ht="12.75" customHeight="1">
      <c r="A45" s="206">
        <v>8</v>
      </c>
      <c r="B45" s="178"/>
      <c r="C45" s="666" t="s">
        <v>125</v>
      </c>
      <c r="D45" s="667"/>
      <c r="E45" s="225">
        <v>0</v>
      </c>
      <c r="F45" s="226">
        <v>0</v>
      </c>
      <c r="G45" s="226">
        <v>0</v>
      </c>
      <c r="H45" s="226">
        <v>0</v>
      </c>
      <c r="I45" s="227">
        <v>0</v>
      </c>
      <c r="J45" s="228">
        <v>0</v>
      </c>
      <c r="K45" s="229">
        <v>0</v>
      </c>
    </row>
    <row r="46" spans="1:11" ht="12.75" customHeight="1">
      <c r="A46" s="206">
        <v>9</v>
      </c>
      <c r="B46" s="178"/>
      <c r="C46" s="666" t="s">
        <v>125</v>
      </c>
      <c r="D46" s="667"/>
      <c r="E46" s="225">
        <v>0</v>
      </c>
      <c r="F46" s="226">
        <v>0</v>
      </c>
      <c r="G46" s="226">
        <v>0</v>
      </c>
      <c r="H46" s="226">
        <v>0</v>
      </c>
      <c r="I46" s="227">
        <v>0</v>
      </c>
      <c r="J46" s="228">
        <v>0</v>
      </c>
      <c r="K46" s="229">
        <v>0</v>
      </c>
    </row>
    <row r="47" spans="1:11" ht="12.75" customHeight="1">
      <c r="A47" s="206">
        <v>10</v>
      </c>
      <c r="B47" s="178"/>
      <c r="C47" s="666" t="s">
        <v>125</v>
      </c>
      <c r="D47" s="667"/>
      <c r="E47" s="225">
        <v>0</v>
      </c>
      <c r="F47" s="226">
        <v>0</v>
      </c>
      <c r="G47" s="226">
        <v>0</v>
      </c>
      <c r="H47" s="226">
        <v>0</v>
      </c>
      <c r="I47" s="227">
        <v>0</v>
      </c>
      <c r="J47" s="228">
        <v>0</v>
      </c>
      <c r="K47" s="229">
        <v>0</v>
      </c>
    </row>
    <row r="48" spans="1:11" ht="12.75" customHeight="1">
      <c r="A48" s="206">
        <v>11</v>
      </c>
      <c r="B48" s="178"/>
      <c r="C48" s="666" t="s">
        <v>125</v>
      </c>
      <c r="D48" s="667"/>
      <c r="E48" s="225">
        <v>0</v>
      </c>
      <c r="F48" s="226">
        <v>0</v>
      </c>
      <c r="G48" s="226">
        <v>0</v>
      </c>
      <c r="H48" s="226">
        <v>0</v>
      </c>
      <c r="I48" s="227">
        <v>0</v>
      </c>
      <c r="J48" s="228">
        <v>0</v>
      </c>
      <c r="K48" s="229">
        <v>0</v>
      </c>
    </row>
    <row r="49" spans="1:11" ht="12.75" customHeight="1">
      <c r="A49" s="206">
        <v>12</v>
      </c>
      <c r="B49" s="178"/>
      <c r="C49" s="666" t="s">
        <v>125</v>
      </c>
      <c r="D49" s="667"/>
      <c r="E49" s="225">
        <v>0</v>
      </c>
      <c r="F49" s="226">
        <v>0</v>
      </c>
      <c r="G49" s="226">
        <v>0</v>
      </c>
      <c r="H49" s="226">
        <v>0</v>
      </c>
      <c r="I49" s="227">
        <v>0</v>
      </c>
      <c r="J49" s="228">
        <v>0</v>
      </c>
      <c r="K49" s="229">
        <v>0</v>
      </c>
    </row>
    <row r="50" spans="1:11" ht="12.75" customHeight="1">
      <c r="A50" s="206">
        <v>13</v>
      </c>
      <c r="B50" s="178"/>
      <c r="C50" s="666" t="s">
        <v>125</v>
      </c>
      <c r="D50" s="667"/>
      <c r="E50" s="225">
        <v>0</v>
      </c>
      <c r="F50" s="226">
        <v>0</v>
      </c>
      <c r="G50" s="226">
        <v>0</v>
      </c>
      <c r="H50" s="226">
        <v>0</v>
      </c>
      <c r="I50" s="227">
        <v>0</v>
      </c>
      <c r="J50" s="228">
        <v>0</v>
      </c>
      <c r="K50" s="229">
        <v>0</v>
      </c>
    </row>
    <row r="51" spans="1:11" ht="12.75" customHeight="1">
      <c r="A51" s="206">
        <v>14</v>
      </c>
      <c r="B51" s="178"/>
      <c r="C51" s="666" t="s">
        <v>125</v>
      </c>
      <c r="D51" s="667"/>
      <c r="E51" s="225">
        <v>0</v>
      </c>
      <c r="F51" s="226">
        <v>0</v>
      </c>
      <c r="G51" s="226">
        <v>0</v>
      </c>
      <c r="H51" s="226">
        <v>0</v>
      </c>
      <c r="I51" s="227">
        <v>0</v>
      </c>
      <c r="J51" s="228">
        <v>0</v>
      </c>
      <c r="K51" s="229">
        <v>0</v>
      </c>
    </row>
    <row r="52" spans="1:11" ht="12.75" customHeight="1">
      <c r="A52" s="206">
        <v>15</v>
      </c>
      <c r="B52" s="178"/>
      <c r="C52" s="666" t="s">
        <v>125</v>
      </c>
      <c r="D52" s="667"/>
      <c r="E52" s="225">
        <v>0</v>
      </c>
      <c r="F52" s="226">
        <v>0</v>
      </c>
      <c r="G52" s="226">
        <v>0</v>
      </c>
      <c r="H52" s="226">
        <v>0</v>
      </c>
      <c r="I52" s="227">
        <v>0</v>
      </c>
      <c r="J52" s="228">
        <v>0</v>
      </c>
      <c r="K52" s="229">
        <v>0</v>
      </c>
    </row>
    <row r="53" spans="1:11" ht="12.75" customHeight="1">
      <c r="A53" s="206">
        <v>16</v>
      </c>
      <c r="B53" s="178"/>
      <c r="C53" s="666" t="s">
        <v>125</v>
      </c>
      <c r="D53" s="686"/>
      <c r="E53" s="225">
        <v>0</v>
      </c>
      <c r="F53" s="226">
        <v>0</v>
      </c>
      <c r="G53" s="226">
        <v>0</v>
      </c>
      <c r="H53" s="226">
        <v>0</v>
      </c>
      <c r="I53" s="227">
        <v>0</v>
      </c>
      <c r="J53" s="228">
        <v>0</v>
      </c>
      <c r="K53" s="229">
        <v>0</v>
      </c>
    </row>
    <row r="54" spans="1:11" ht="13.5" customHeight="1">
      <c r="A54" s="206">
        <v>17</v>
      </c>
      <c r="B54" s="177"/>
      <c r="C54" s="687" t="s">
        <v>150</v>
      </c>
      <c r="D54" s="688"/>
      <c r="E54" s="225">
        <v>0</v>
      </c>
      <c r="F54" s="226">
        <v>0</v>
      </c>
      <c r="G54" s="226">
        <v>0</v>
      </c>
      <c r="H54" s="226">
        <v>0</v>
      </c>
      <c r="I54" s="227">
        <v>0</v>
      </c>
      <c r="J54" s="228">
        <v>0</v>
      </c>
      <c r="K54" s="229">
        <v>0</v>
      </c>
    </row>
    <row r="55" spans="1:11" ht="13.5" thickBot="1">
      <c r="A55" s="206">
        <v>18</v>
      </c>
      <c r="B55" s="179"/>
      <c r="C55" s="684" t="s">
        <v>150</v>
      </c>
      <c r="D55" s="685"/>
      <c r="E55" s="230">
        <v>0</v>
      </c>
      <c r="F55" s="231">
        <v>0</v>
      </c>
      <c r="G55" s="231">
        <v>0</v>
      </c>
      <c r="H55" s="231">
        <v>0</v>
      </c>
      <c r="I55" s="232">
        <v>0</v>
      </c>
      <c r="J55" s="233">
        <v>0</v>
      </c>
      <c r="K55" s="234">
        <v>0</v>
      </c>
    </row>
    <row r="56" spans="1:11" ht="13.5" thickBot="1">
      <c r="B56" s="660" t="s">
        <v>133</v>
      </c>
      <c r="C56" s="661"/>
      <c r="D56" s="662"/>
      <c r="E56" s="235">
        <f>(E15*E38)+(E16*E39)+(E17*E40)+(E18*E41)+(E19*E42)+(E20*E43)+(E21*E44)+(E22*E45)+(E23*E46)+(E24*E47)+(E25*E48)+(E26*E49)+(E27*E50)+(E28*E51)+(E29*E52)+(E30*E53)+(E31*E54)+(E32*E55)</f>
        <v>0</v>
      </c>
      <c r="F56" s="235">
        <f t="shared" ref="F56:K56" si="1">(F15*F38)+(F16*F39)+(F17*F40)+(F18*F41)+(F19*F42)+(F20*F43)+(F21*F44)+(F22*F45)+(F23*F46)+(F24*F47)+(F25*F48)+(F26*F49)+(F27*F50)+(F28*F51)+(F29*F52)+(F30*F53)+(F31*F54)+(F32*F55)</f>
        <v>0</v>
      </c>
      <c r="G56" s="235">
        <f t="shared" si="1"/>
        <v>0</v>
      </c>
      <c r="H56" s="235">
        <f t="shared" si="1"/>
        <v>0</v>
      </c>
      <c r="I56" s="236">
        <f t="shared" si="1"/>
        <v>0</v>
      </c>
      <c r="J56" s="237">
        <f t="shared" si="1"/>
        <v>0</v>
      </c>
      <c r="K56" s="238">
        <f t="shared" si="1"/>
        <v>0</v>
      </c>
    </row>
    <row r="57" spans="1:11">
      <c r="D57" s="239"/>
      <c r="E57" s="239"/>
    </row>
    <row r="59" spans="1:11">
      <c r="B59" s="240" t="s">
        <v>134</v>
      </c>
      <c r="C59" s="241"/>
      <c r="D59" s="241"/>
      <c r="E59" s="241"/>
      <c r="F59" s="241"/>
      <c r="G59" s="241"/>
      <c r="H59" s="241"/>
      <c r="I59" s="241"/>
      <c r="J59" s="241"/>
      <c r="K59" s="241"/>
    </row>
    <row r="60" spans="1:11" ht="12.75" customHeight="1">
      <c r="B60" s="663" t="s">
        <v>135</v>
      </c>
      <c r="C60" s="663"/>
      <c r="D60" s="663"/>
      <c r="E60" s="663"/>
      <c r="F60" s="663"/>
      <c r="G60" s="663"/>
      <c r="H60" s="663"/>
      <c r="I60" s="663"/>
      <c r="J60" s="663"/>
      <c r="K60" s="663"/>
    </row>
    <row r="61" spans="1:11">
      <c r="B61" s="580" t="s">
        <v>136</v>
      </c>
      <c r="C61" s="580"/>
      <c r="D61" s="580"/>
      <c r="E61" s="580"/>
      <c r="F61" s="580"/>
      <c r="G61" s="580"/>
      <c r="H61" s="580"/>
      <c r="I61" s="580"/>
      <c r="J61" s="580"/>
      <c r="K61" s="580"/>
    </row>
    <row r="62" spans="1:11">
      <c r="B62" s="580" t="s">
        <v>137</v>
      </c>
      <c r="C62" s="580"/>
      <c r="D62" s="580"/>
      <c r="E62" s="580"/>
      <c r="F62" s="580"/>
      <c r="G62" s="580"/>
      <c r="H62" s="580"/>
      <c r="I62" s="580"/>
      <c r="J62" s="580"/>
      <c r="K62" s="580"/>
    </row>
    <row r="63" spans="1:11">
      <c r="B63" s="578" t="s">
        <v>142</v>
      </c>
      <c r="C63" s="578"/>
      <c r="D63" s="578"/>
      <c r="E63" s="578"/>
      <c r="F63" s="578"/>
      <c r="G63" s="578"/>
      <c r="H63" s="578"/>
      <c r="I63" s="578"/>
      <c r="J63" s="578"/>
      <c r="K63" s="578"/>
    </row>
  </sheetData>
  <mergeCells count="58">
    <mergeCell ref="B2:K2"/>
    <mergeCell ref="B4:K4"/>
    <mergeCell ref="B7:C7"/>
    <mergeCell ref="B8:C9"/>
    <mergeCell ref="E9:E10"/>
    <mergeCell ref="F9:F10"/>
    <mergeCell ref="G9:G10"/>
    <mergeCell ref="H9:H10"/>
    <mergeCell ref="I9:I10"/>
    <mergeCell ref="J9:J10"/>
    <mergeCell ref="C22:D22"/>
    <mergeCell ref="K9:K10"/>
    <mergeCell ref="A13:A14"/>
    <mergeCell ref="B13:B14"/>
    <mergeCell ref="C13:D14"/>
    <mergeCell ref="C15:D15"/>
    <mergeCell ref="C16:D16"/>
    <mergeCell ref="C17:D17"/>
    <mergeCell ref="C18:D18"/>
    <mergeCell ref="C19:D19"/>
    <mergeCell ref="C20:D20"/>
    <mergeCell ref="C21:D21"/>
    <mergeCell ref="A36:A37"/>
    <mergeCell ref="B36:B37"/>
    <mergeCell ref="C36:D37"/>
    <mergeCell ref="C23:D23"/>
    <mergeCell ref="C24:D24"/>
    <mergeCell ref="C25:D25"/>
    <mergeCell ref="C26:D26"/>
    <mergeCell ref="C27:D27"/>
    <mergeCell ref="C28:D28"/>
    <mergeCell ref="C43:D43"/>
    <mergeCell ref="C29:D29"/>
    <mergeCell ref="C30:D30"/>
    <mergeCell ref="C31:D31"/>
    <mergeCell ref="C32:D32"/>
    <mergeCell ref="C38:D38"/>
    <mergeCell ref="C39:D39"/>
    <mergeCell ref="C40:D40"/>
    <mergeCell ref="C41:D41"/>
    <mergeCell ref="C42:D42"/>
    <mergeCell ref="C55:D55"/>
    <mergeCell ref="C44:D44"/>
    <mergeCell ref="C45:D45"/>
    <mergeCell ref="C46:D46"/>
    <mergeCell ref="C47:D47"/>
    <mergeCell ref="C48:D48"/>
    <mergeCell ref="C49:D49"/>
    <mergeCell ref="C50:D50"/>
    <mergeCell ref="C51:D51"/>
    <mergeCell ref="C52:D52"/>
    <mergeCell ref="C53:D53"/>
    <mergeCell ref="C54:D54"/>
    <mergeCell ref="B56:D56"/>
    <mergeCell ref="B60:K60"/>
    <mergeCell ref="B61:K61"/>
    <mergeCell ref="B62:K62"/>
    <mergeCell ref="B63:K63"/>
  </mergeCells>
  <printOptions horizontalCentered="1" verticalCentered="1"/>
  <pageMargins left="0.74803149606299213" right="0.74803149606299213" top="1.0629921259842521" bottom="1.1811023622047245" header="0.51181102362204722" footer="0.51181102362204722"/>
  <pageSetup paperSize="9" scale="70" firstPageNumber="5"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32"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view="pageLayout" zoomScaleNormal="100" zoomScaleSheetLayoutView="100" workbookViewId="0">
      <selection activeCell="B19" sqref="B19:C19"/>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c r="A1" s="360" t="s">
        <v>233</v>
      </c>
    </row>
    <row r="2" spans="1:9" ht="18">
      <c r="A2" s="659" t="s">
        <v>324</v>
      </c>
      <c r="B2" s="558"/>
      <c r="C2" s="558"/>
      <c r="D2" s="558"/>
      <c r="E2" s="558"/>
      <c r="F2" s="558"/>
      <c r="G2" s="558"/>
      <c r="H2" s="558"/>
      <c r="I2" s="558"/>
    </row>
    <row r="4" spans="1:9" ht="18" customHeight="1">
      <c r="A4" s="605" t="s">
        <v>151</v>
      </c>
      <c r="B4" s="605"/>
      <c r="C4" s="605"/>
      <c r="D4" s="605"/>
      <c r="E4" s="605"/>
      <c r="F4" s="605"/>
      <c r="G4" s="605"/>
      <c r="H4" s="605"/>
      <c r="I4" s="605"/>
    </row>
    <row r="5" spans="1:9" ht="12.75" customHeight="1">
      <c r="A5" s="93"/>
      <c r="B5" s="93"/>
      <c r="C5" s="93"/>
      <c r="D5" s="93"/>
      <c r="E5" s="93"/>
      <c r="F5" s="93"/>
      <c r="G5" s="93"/>
      <c r="H5" s="93"/>
      <c r="I5" s="93"/>
    </row>
    <row r="6" spans="1:9" ht="12.75" customHeight="1" thickBot="1">
      <c r="A6" s="93"/>
      <c r="B6" s="93"/>
      <c r="C6" s="93"/>
      <c r="D6" s="93"/>
      <c r="E6" s="93"/>
      <c r="F6" s="93"/>
      <c r="G6" s="93"/>
      <c r="H6" s="93"/>
      <c r="I6" s="93"/>
    </row>
    <row r="7" spans="1:9" ht="12.75" customHeight="1" thickBot="1">
      <c r="A7" s="92" t="s">
        <v>31</v>
      </c>
      <c r="C7" s="91"/>
    </row>
    <row r="8" spans="1:9" ht="12.75" customHeight="1">
      <c r="A8" s="610" t="s">
        <v>152</v>
      </c>
      <c r="B8" s="611"/>
      <c r="C8" s="21" t="s">
        <v>9</v>
      </c>
      <c r="D8" s="20" t="s">
        <v>8</v>
      </c>
      <c r="E8" s="20" t="s">
        <v>7</v>
      </c>
      <c r="F8" s="20" t="s">
        <v>6</v>
      </c>
      <c r="G8" s="19" t="s">
        <v>5</v>
      </c>
      <c r="H8" s="21" t="s">
        <v>3</v>
      </c>
      <c r="I8" s="16" t="s">
        <v>2</v>
      </c>
    </row>
    <row r="9" spans="1:9" ht="12.75" customHeight="1" thickBot="1">
      <c r="A9" s="612"/>
      <c r="B9" s="613"/>
      <c r="C9" s="11">
        <v>43191</v>
      </c>
      <c r="D9" s="15">
        <v>43556</v>
      </c>
      <c r="E9" s="14">
        <v>43922</v>
      </c>
      <c r="F9" s="13">
        <v>44287</v>
      </c>
      <c r="G9" s="13">
        <v>44652</v>
      </c>
      <c r="H9" s="11">
        <v>45017</v>
      </c>
      <c r="I9" s="10">
        <v>45383</v>
      </c>
    </row>
    <row r="10" spans="1:9" ht="12.75" customHeight="1" thickBot="1">
      <c r="C10" s="88">
        <v>43555</v>
      </c>
      <c r="D10" s="90">
        <v>43921</v>
      </c>
      <c r="E10" s="90">
        <v>44287</v>
      </c>
      <c r="F10" s="90">
        <v>44653</v>
      </c>
      <c r="G10" s="89">
        <v>45019</v>
      </c>
      <c r="H10" s="88">
        <v>45382</v>
      </c>
      <c r="I10" s="87">
        <v>45747</v>
      </c>
    </row>
    <row r="11" spans="1:9" ht="12.75" customHeight="1" thickBot="1">
      <c r="C11" s="86" t="s">
        <v>39</v>
      </c>
      <c r="D11" s="467"/>
      <c r="E11" s="468"/>
      <c r="F11" s="468"/>
      <c r="G11" s="469"/>
      <c r="H11" s="467"/>
      <c r="I11" s="470"/>
    </row>
    <row r="12" spans="1:9" ht="12.75" customHeight="1">
      <c r="A12" s="608" t="s">
        <v>38</v>
      </c>
      <c r="B12" s="609"/>
      <c r="C12" s="428"/>
      <c r="D12" s="426"/>
      <c r="E12" s="426"/>
      <c r="F12" s="426"/>
      <c r="G12" s="427"/>
      <c r="H12" s="428"/>
      <c r="I12" s="429"/>
    </row>
    <row r="13" spans="1:9" ht="12.75" customHeight="1">
      <c r="A13" s="78"/>
      <c r="B13" s="77" t="s">
        <v>37</v>
      </c>
      <c r="C13" s="76"/>
      <c r="D13" s="75"/>
      <c r="E13" s="75"/>
      <c r="F13" s="75"/>
      <c r="G13" s="74"/>
      <c r="H13" s="72"/>
      <c r="I13" s="73"/>
    </row>
    <row r="14" spans="1:9" ht="12.75" customHeight="1">
      <c r="A14" s="72" t="s">
        <v>36</v>
      </c>
      <c r="B14" s="37">
        <v>0</v>
      </c>
      <c r="C14" s="430"/>
      <c r="D14" s="414"/>
      <c r="E14" s="414"/>
      <c r="F14" s="414"/>
      <c r="G14" s="431"/>
      <c r="H14" s="430"/>
      <c r="I14" s="415"/>
    </row>
    <row r="15" spans="1:9" ht="12.75" customHeight="1">
      <c r="A15" s="72" t="s">
        <v>35</v>
      </c>
      <c r="B15" s="37">
        <v>0</v>
      </c>
      <c r="C15" s="430"/>
      <c r="D15" s="414"/>
      <c r="E15" s="414"/>
      <c r="F15" s="414"/>
      <c r="G15" s="431"/>
      <c r="H15" s="430"/>
      <c r="I15" s="415"/>
    </row>
    <row r="16" spans="1:9" ht="12.75" customHeight="1">
      <c r="A16" s="72" t="s">
        <v>34</v>
      </c>
      <c r="B16" s="37">
        <v>0</v>
      </c>
      <c r="C16" s="70">
        <v>0</v>
      </c>
      <c r="D16" s="57">
        <f t="shared" ref="D16:I23" si="0">(C16*D$11)+C16</f>
        <v>0</v>
      </c>
      <c r="E16" s="57">
        <f t="shared" si="0"/>
        <v>0</v>
      </c>
      <c r="F16" s="57">
        <f t="shared" si="0"/>
        <v>0</v>
      </c>
      <c r="G16" s="56">
        <f t="shared" si="0"/>
        <v>0</v>
      </c>
      <c r="H16" s="55">
        <f t="shared" si="0"/>
        <v>0</v>
      </c>
      <c r="I16" s="54">
        <f t="shared" si="0"/>
        <v>0</v>
      </c>
    </row>
    <row r="17" spans="1:9" ht="12.75" customHeight="1">
      <c r="A17" s="72" t="s">
        <v>33</v>
      </c>
      <c r="B17" s="37">
        <v>0</v>
      </c>
      <c r="C17" s="430"/>
      <c r="D17" s="414"/>
      <c r="E17" s="414"/>
      <c r="F17" s="414"/>
      <c r="G17" s="431"/>
      <c r="H17" s="430"/>
      <c r="I17" s="415"/>
    </row>
    <row r="18" spans="1:9" ht="12.75" customHeight="1">
      <c r="A18" s="72" t="s">
        <v>32</v>
      </c>
      <c r="B18" s="37">
        <v>0</v>
      </c>
      <c r="C18" s="70">
        <v>0</v>
      </c>
      <c r="D18" s="57">
        <f t="shared" si="0"/>
        <v>0</v>
      </c>
      <c r="E18" s="57">
        <f t="shared" si="0"/>
        <v>0</v>
      </c>
      <c r="F18" s="57">
        <f t="shared" si="0"/>
        <v>0</v>
      </c>
      <c r="G18" s="56">
        <f t="shared" si="0"/>
        <v>0</v>
      </c>
      <c r="H18" s="55">
        <f t="shared" si="0"/>
        <v>0</v>
      </c>
      <c r="I18" s="54">
        <f t="shared" si="0"/>
        <v>0</v>
      </c>
    </row>
    <row r="19" spans="1:9" ht="12.75" customHeight="1">
      <c r="A19" s="72" t="s">
        <v>31</v>
      </c>
      <c r="B19" s="37">
        <v>0</v>
      </c>
      <c r="C19" s="70">
        <v>0</v>
      </c>
      <c r="D19" s="57">
        <f t="shared" si="0"/>
        <v>0</v>
      </c>
      <c r="E19" s="57">
        <f t="shared" si="0"/>
        <v>0</v>
      </c>
      <c r="F19" s="57">
        <f t="shared" si="0"/>
        <v>0</v>
      </c>
      <c r="G19" s="56">
        <f t="shared" si="0"/>
        <v>0</v>
      </c>
      <c r="H19" s="55">
        <f t="shared" si="0"/>
        <v>0</v>
      </c>
      <c r="I19" s="54">
        <f t="shared" si="0"/>
        <v>0</v>
      </c>
    </row>
    <row r="20" spans="1:9" ht="12.75" customHeight="1">
      <c r="A20" s="72" t="s">
        <v>31</v>
      </c>
      <c r="B20" s="37">
        <v>0</v>
      </c>
      <c r="C20" s="70">
        <v>0</v>
      </c>
      <c r="D20" s="57">
        <f t="shared" si="0"/>
        <v>0</v>
      </c>
      <c r="E20" s="57">
        <f t="shared" si="0"/>
        <v>0</v>
      </c>
      <c r="F20" s="57">
        <f t="shared" si="0"/>
        <v>0</v>
      </c>
      <c r="G20" s="56">
        <f t="shared" si="0"/>
        <v>0</v>
      </c>
      <c r="H20" s="55">
        <f t="shared" si="0"/>
        <v>0</v>
      </c>
      <c r="I20" s="54">
        <f t="shared" si="0"/>
        <v>0</v>
      </c>
    </row>
    <row r="21" spans="1:9" ht="12.75" customHeight="1">
      <c r="A21" s="72" t="s">
        <v>31</v>
      </c>
      <c r="B21" s="37">
        <v>0</v>
      </c>
      <c r="C21" s="70">
        <v>0</v>
      </c>
      <c r="D21" s="57">
        <f t="shared" si="0"/>
        <v>0</v>
      </c>
      <c r="E21" s="57">
        <f t="shared" si="0"/>
        <v>0</v>
      </c>
      <c r="F21" s="57">
        <f t="shared" si="0"/>
        <v>0</v>
      </c>
      <c r="G21" s="56">
        <f t="shared" si="0"/>
        <v>0</v>
      </c>
      <c r="H21" s="55">
        <f t="shared" si="0"/>
        <v>0</v>
      </c>
      <c r="I21" s="54">
        <f t="shared" si="0"/>
        <v>0</v>
      </c>
    </row>
    <row r="22" spans="1:9" ht="12.75" customHeight="1">
      <c r="A22" s="72" t="s">
        <v>31</v>
      </c>
      <c r="B22" s="37">
        <v>0</v>
      </c>
      <c r="C22" s="70">
        <v>0</v>
      </c>
      <c r="D22" s="57">
        <f t="shared" si="0"/>
        <v>0</v>
      </c>
      <c r="E22" s="57">
        <f t="shared" si="0"/>
        <v>0</v>
      </c>
      <c r="F22" s="57">
        <f t="shared" si="0"/>
        <v>0</v>
      </c>
      <c r="G22" s="56">
        <f t="shared" si="0"/>
        <v>0</v>
      </c>
      <c r="H22" s="55">
        <f t="shared" si="0"/>
        <v>0</v>
      </c>
      <c r="I22" s="54">
        <f t="shared" si="0"/>
        <v>0</v>
      </c>
    </row>
    <row r="23" spans="1:9" ht="12.75" customHeight="1">
      <c r="A23" s="72" t="s">
        <v>31</v>
      </c>
      <c r="B23" s="37">
        <v>0</v>
      </c>
      <c r="C23" s="70">
        <v>0</v>
      </c>
      <c r="D23" s="57">
        <f t="shared" si="0"/>
        <v>0</v>
      </c>
      <c r="E23" s="57">
        <f t="shared" si="0"/>
        <v>0</v>
      </c>
      <c r="F23" s="57">
        <f t="shared" si="0"/>
        <v>0</v>
      </c>
      <c r="G23" s="56">
        <f t="shared" si="0"/>
        <v>0</v>
      </c>
      <c r="H23" s="55">
        <f t="shared" si="0"/>
        <v>0</v>
      </c>
      <c r="I23" s="54">
        <f t="shared" si="0"/>
        <v>0</v>
      </c>
    </row>
    <row r="24" spans="1:9" ht="12.75" customHeight="1" thickBot="1">
      <c r="A24" s="606" t="s">
        <v>30</v>
      </c>
      <c r="B24" s="607"/>
      <c r="C24" s="432"/>
      <c r="D24" s="433"/>
      <c r="E24" s="433"/>
      <c r="F24" s="433"/>
      <c r="G24" s="434"/>
      <c r="H24" s="432"/>
      <c r="I24" s="435"/>
    </row>
    <row r="25" spans="1:9" ht="12.75" customHeight="1" thickBot="1">
      <c r="A25" s="65"/>
      <c r="B25" s="65"/>
      <c r="C25" s="64"/>
      <c r="D25" s="64"/>
      <c r="E25" s="64"/>
      <c r="F25" s="64"/>
      <c r="G25" s="64"/>
      <c r="H25" s="64"/>
      <c r="I25" s="64"/>
    </row>
    <row r="26" spans="1:9" ht="12.75" customHeight="1">
      <c r="A26" s="614" t="s">
        <v>29</v>
      </c>
      <c r="B26" s="615"/>
      <c r="C26" s="63"/>
      <c r="D26" s="62"/>
      <c r="E26" s="62"/>
      <c r="F26" s="62"/>
      <c r="G26" s="61"/>
      <c r="H26" s="60"/>
      <c r="I26" s="59"/>
    </row>
    <row r="27" spans="1:9" ht="12.75" customHeight="1">
      <c r="A27" s="603" t="s">
        <v>67</v>
      </c>
      <c r="B27" s="604"/>
      <c r="C27" s="436"/>
      <c r="D27" s="414"/>
      <c r="E27" s="414"/>
      <c r="F27" s="414"/>
      <c r="G27" s="431"/>
      <c r="H27" s="430"/>
      <c r="I27" s="415"/>
    </row>
    <row r="28" spans="1:9" ht="12.75" customHeight="1">
      <c r="A28" s="603" t="s">
        <v>68</v>
      </c>
      <c r="B28" s="604"/>
      <c r="C28" s="436"/>
      <c r="D28" s="414"/>
      <c r="E28" s="414"/>
      <c r="F28" s="414"/>
      <c r="G28" s="431"/>
      <c r="H28" s="430"/>
      <c r="I28" s="415"/>
    </row>
    <row r="29" spans="1:9" ht="12.75" customHeight="1">
      <c r="A29" s="603" t="s">
        <v>24</v>
      </c>
      <c r="B29" s="604"/>
      <c r="C29" s="436"/>
      <c r="D29" s="414"/>
      <c r="E29" s="414"/>
      <c r="F29" s="414"/>
      <c r="G29" s="431"/>
      <c r="H29" s="430"/>
      <c r="I29" s="415"/>
    </row>
    <row r="30" spans="1:9" ht="12.75" customHeight="1">
      <c r="A30" s="603" t="s">
        <v>69</v>
      </c>
      <c r="B30" s="604"/>
      <c r="C30" s="436"/>
      <c r="D30" s="414"/>
      <c r="E30" s="414"/>
      <c r="F30" s="414"/>
      <c r="G30" s="431"/>
      <c r="H30" s="430"/>
      <c r="I30" s="415"/>
    </row>
    <row r="31" spans="1:9" ht="12.75" customHeight="1">
      <c r="A31" s="603" t="s">
        <v>22</v>
      </c>
      <c r="B31" s="604"/>
      <c r="C31" s="436"/>
      <c r="D31" s="414"/>
      <c r="E31" s="414"/>
      <c r="F31" s="414"/>
      <c r="G31" s="431"/>
      <c r="H31" s="430"/>
      <c r="I31" s="415"/>
    </row>
    <row r="32" spans="1:9" ht="12.75" customHeight="1">
      <c r="A32" s="603" t="s">
        <v>21</v>
      </c>
      <c r="B32" s="604"/>
      <c r="C32" s="58">
        <v>0</v>
      </c>
      <c r="D32" s="57">
        <f t="shared" ref="D32:I40" si="1">(C32*D$11)+C32</f>
        <v>0</v>
      </c>
      <c r="E32" s="57">
        <f t="shared" si="1"/>
        <v>0</v>
      </c>
      <c r="F32" s="57">
        <f t="shared" si="1"/>
        <v>0</v>
      </c>
      <c r="G32" s="56">
        <f t="shared" si="1"/>
        <v>0</v>
      </c>
      <c r="H32" s="55">
        <f t="shared" si="1"/>
        <v>0</v>
      </c>
      <c r="I32" s="54">
        <f t="shared" si="1"/>
        <v>0</v>
      </c>
    </row>
    <row r="33" spans="1:11">
      <c r="A33" s="603" t="s">
        <v>21</v>
      </c>
      <c r="B33" s="604"/>
      <c r="C33" s="58">
        <v>0</v>
      </c>
      <c r="D33" s="57">
        <f t="shared" si="1"/>
        <v>0</v>
      </c>
      <c r="E33" s="57">
        <f t="shared" si="1"/>
        <v>0</v>
      </c>
      <c r="F33" s="57">
        <f t="shared" si="1"/>
        <v>0</v>
      </c>
      <c r="G33" s="56">
        <f t="shared" si="1"/>
        <v>0</v>
      </c>
      <c r="H33" s="55">
        <f t="shared" si="1"/>
        <v>0</v>
      </c>
      <c r="I33" s="54">
        <f t="shared" si="1"/>
        <v>0</v>
      </c>
    </row>
    <row r="34" spans="1:11">
      <c r="A34" s="603" t="s">
        <v>21</v>
      </c>
      <c r="B34" s="604"/>
      <c r="C34" s="58">
        <v>0</v>
      </c>
      <c r="D34" s="57">
        <f t="shared" si="1"/>
        <v>0</v>
      </c>
      <c r="E34" s="57">
        <f t="shared" si="1"/>
        <v>0</v>
      </c>
      <c r="F34" s="57">
        <f t="shared" si="1"/>
        <v>0</v>
      </c>
      <c r="G34" s="56">
        <f t="shared" si="1"/>
        <v>0</v>
      </c>
      <c r="H34" s="55">
        <f t="shared" si="1"/>
        <v>0</v>
      </c>
      <c r="I34" s="54">
        <f t="shared" si="1"/>
        <v>0</v>
      </c>
    </row>
    <row r="35" spans="1:11">
      <c r="A35" s="603" t="s">
        <v>21</v>
      </c>
      <c r="B35" s="604"/>
      <c r="C35" s="58">
        <v>0</v>
      </c>
      <c r="D35" s="57">
        <f t="shared" si="1"/>
        <v>0</v>
      </c>
      <c r="E35" s="57">
        <f t="shared" si="1"/>
        <v>0</v>
      </c>
      <c r="F35" s="57">
        <f t="shared" si="1"/>
        <v>0</v>
      </c>
      <c r="G35" s="56">
        <f t="shared" si="1"/>
        <v>0</v>
      </c>
      <c r="H35" s="55">
        <f t="shared" si="1"/>
        <v>0</v>
      </c>
      <c r="I35" s="54">
        <f t="shared" si="1"/>
        <v>0</v>
      </c>
    </row>
    <row r="36" spans="1:11">
      <c r="A36" s="603" t="s">
        <v>21</v>
      </c>
      <c r="B36" s="604"/>
      <c r="C36" s="58">
        <v>0</v>
      </c>
      <c r="D36" s="57">
        <f t="shared" si="1"/>
        <v>0</v>
      </c>
      <c r="E36" s="57">
        <f t="shared" si="1"/>
        <v>0</v>
      </c>
      <c r="F36" s="57">
        <f t="shared" si="1"/>
        <v>0</v>
      </c>
      <c r="G36" s="56">
        <f t="shared" si="1"/>
        <v>0</v>
      </c>
      <c r="H36" s="55">
        <f t="shared" si="1"/>
        <v>0</v>
      </c>
      <c r="I36" s="54">
        <f t="shared" si="1"/>
        <v>0</v>
      </c>
    </row>
    <row r="37" spans="1:11">
      <c r="A37" s="603" t="s">
        <v>21</v>
      </c>
      <c r="B37" s="604"/>
      <c r="C37" s="58">
        <v>0</v>
      </c>
      <c r="D37" s="57">
        <f t="shared" si="1"/>
        <v>0</v>
      </c>
      <c r="E37" s="57">
        <f t="shared" si="1"/>
        <v>0</v>
      </c>
      <c r="F37" s="57">
        <f t="shared" si="1"/>
        <v>0</v>
      </c>
      <c r="G37" s="56">
        <f t="shared" si="1"/>
        <v>0</v>
      </c>
      <c r="H37" s="55">
        <f t="shared" si="1"/>
        <v>0</v>
      </c>
      <c r="I37" s="54">
        <f t="shared" si="1"/>
        <v>0</v>
      </c>
    </row>
    <row r="38" spans="1:11">
      <c r="A38" s="603" t="s">
        <v>21</v>
      </c>
      <c r="B38" s="604"/>
      <c r="C38" s="58">
        <v>0</v>
      </c>
      <c r="D38" s="57">
        <f t="shared" si="1"/>
        <v>0</v>
      </c>
      <c r="E38" s="57">
        <f t="shared" si="1"/>
        <v>0</v>
      </c>
      <c r="F38" s="57">
        <f t="shared" si="1"/>
        <v>0</v>
      </c>
      <c r="G38" s="56">
        <f t="shared" si="1"/>
        <v>0</v>
      </c>
      <c r="H38" s="55">
        <f t="shared" si="1"/>
        <v>0</v>
      </c>
      <c r="I38" s="54">
        <f t="shared" si="1"/>
        <v>0</v>
      </c>
    </row>
    <row r="39" spans="1:11">
      <c r="A39" s="603" t="s">
        <v>21</v>
      </c>
      <c r="B39" s="604"/>
      <c r="C39" s="58">
        <v>0</v>
      </c>
      <c r="D39" s="57">
        <f t="shared" si="1"/>
        <v>0</v>
      </c>
      <c r="E39" s="57">
        <f t="shared" si="1"/>
        <v>0</v>
      </c>
      <c r="F39" s="57">
        <f t="shared" si="1"/>
        <v>0</v>
      </c>
      <c r="G39" s="56">
        <f t="shared" si="1"/>
        <v>0</v>
      </c>
      <c r="H39" s="55">
        <f t="shared" si="1"/>
        <v>0</v>
      </c>
      <c r="I39" s="54">
        <f t="shared" si="1"/>
        <v>0</v>
      </c>
    </row>
    <row r="40" spans="1:11">
      <c r="A40" s="603" t="s">
        <v>21</v>
      </c>
      <c r="B40" s="604"/>
      <c r="C40" s="58">
        <v>0</v>
      </c>
      <c r="D40" s="57">
        <f t="shared" si="1"/>
        <v>0</v>
      </c>
      <c r="E40" s="57">
        <f t="shared" si="1"/>
        <v>0</v>
      </c>
      <c r="F40" s="57">
        <f t="shared" si="1"/>
        <v>0</v>
      </c>
      <c r="G40" s="56">
        <f t="shared" si="1"/>
        <v>0</v>
      </c>
      <c r="H40" s="55">
        <f t="shared" si="1"/>
        <v>0</v>
      </c>
      <c r="I40" s="54">
        <f t="shared" si="1"/>
        <v>0</v>
      </c>
    </row>
    <row r="41" spans="1:11">
      <c r="A41" s="598" t="s">
        <v>20</v>
      </c>
      <c r="B41" s="599"/>
      <c r="C41" s="436"/>
      <c r="D41" s="437"/>
      <c r="E41" s="437"/>
      <c r="F41" s="437"/>
      <c r="G41" s="438"/>
      <c r="H41" s="436"/>
      <c r="I41" s="439"/>
    </row>
    <row r="42" spans="1:11">
      <c r="A42" s="598" t="s">
        <v>19</v>
      </c>
      <c r="B42" s="599"/>
      <c r="C42" s="440"/>
      <c r="D42" s="441"/>
      <c r="E42" s="441"/>
      <c r="F42" s="441"/>
      <c r="G42" s="441"/>
      <c r="H42" s="440"/>
      <c r="I42" s="441"/>
      <c r="K42" s="48"/>
    </row>
    <row r="43" spans="1:11">
      <c r="A43" s="596" t="s">
        <v>18</v>
      </c>
      <c r="B43" s="600"/>
      <c r="C43" s="442"/>
      <c r="D43" s="443"/>
      <c r="E43" s="443"/>
      <c r="F43" s="443"/>
      <c r="G43" s="444"/>
      <c r="H43" s="442"/>
      <c r="I43" s="443"/>
      <c r="K43" s="48"/>
    </row>
    <row r="44" spans="1:11">
      <c r="A44" s="596" t="s">
        <v>17</v>
      </c>
      <c r="B44" s="600"/>
      <c r="C44" s="43"/>
      <c r="D44" s="47"/>
      <c r="E44" s="46"/>
      <c r="F44" s="45"/>
      <c r="G44" s="44"/>
      <c r="H44" s="43"/>
      <c r="I44" s="42"/>
    </row>
    <row r="45" spans="1:11">
      <c r="A45" s="596" t="s">
        <v>16</v>
      </c>
      <c r="B45" s="600"/>
      <c r="C45" s="436"/>
      <c r="D45" s="437"/>
      <c r="E45" s="437"/>
      <c r="F45" s="437"/>
      <c r="G45" s="439"/>
      <c r="H45" s="436"/>
      <c r="I45" s="436"/>
    </row>
    <row r="46" spans="1:11">
      <c r="A46" s="596" t="s">
        <v>15</v>
      </c>
      <c r="B46" s="597"/>
      <c r="C46" s="440"/>
      <c r="D46" s="451"/>
      <c r="E46" s="451"/>
      <c r="F46" s="451"/>
      <c r="G46" s="441"/>
      <c r="H46" s="440"/>
      <c r="I46" s="452"/>
    </row>
    <row r="47" spans="1:11" ht="15.75" thickBot="1">
      <c r="A47" s="598" t="s">
        <v>14</v>
      </c>
      <c r="B47" s="599"/>
      <c r="C47" s="453"/>
      <c r="D47" s="454"/>
      <c r="E47" s="454"/>
      <c r="F47" s="454"/>
      <c r="G47" s="455"/>
      <c r="H47" s="453"/>
      <c r="I47" s="456"/>
    </row>
    <row r="48" spans="1:11" ht="13.5" thickBot="1">
      <c r="A48" s="594" t="s">
        <v>13</v>
      </c>
      <c r="B48" s="595"/>
      <c r="C48" s="457"/>
      <c r="D48" s="458"/>
      <c r="E48" s="458"/>
      <c r="F48" s="458"/>
      <c r="G48" s="459"/>
      <c r="H48" s="457"/>
      <c r="I48" s="460"/>
    </row>
    <row r="49" spans="1:9" ht="13.5" thickBot="1">
      <c r="A49" s="592" t="s">
        <v>12</v>
      </c>
      <c r="B49" s="593"/>
      <c r="C49" s="461"/>
      <c r="D49" s="462"/>
      <c r="E49" s="462"/>
      <c r="F49" s="462"/>
      <c r="G49" s="463"/>
      <c r="H49" s="461"/>
      <c r="I49" s="463"/>
    </row>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rintOptions horizontalCentered="1" verticalCentered="1"/>
  <pageMargins left="0.74803149606299213" right="0.74803149606299213" top="1.0629921259842521" bottom="1.1811023622047245" header="0.51181102362204722" footer="0.51181102362204722"/>
  <pageSetup paperSize="9" scale="70"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view="pageLayout" zoomScaleNormal="100" zoomScaleSheetLayoutView="100" workbookViewId="0">
      <selection activeCell="B19" sqref="B19:C19"/>
    </sheetView>
  </sheetViews>
  <sheetFormatPr defaultColWidth="9" defaultRowHeight="12.75"/>
  <cols>
    <col min="1" max="1" width="12.7109375" style="94" customWidth="1"/>
    <col min="2" max="2" width="34.85546875" style="94" customWidth="1"/>
    <col min="3" max="3" width="7.5703125" style="110" customWidth="1"/>
    <col min="4" max="4" width="7.28515625" style="94" customWidth="1"/>
    <col min="5" max="5" width="10.140625" style="94" customWidth="1"/>
    <col min="6" max="6" width="8.5703125" style="94" customWidth="1"/>
    <col min="7" max="7" width="8.140625" style="94" customWidth="1"/>
    <col min="8" max="8" width="11.7109375" style="94" customWidth="1"/>
    <col min="9" max="9" width="12.28515625" style="94" customWidth="1"/>
    <col min="10" max="10" width="8.140625" style="94" customWidth="1"/>
    <col min="11" max="16" width="12.28515625" style="94" bestFit="1" customWidth="1"/>
    <col min="17" max="16384" width="9" style="94"/>
  </cols>
  <sheetData>
    <row r="1" spans="1:16">
      <c r="A1" s="360" t="s">
        <v>233</v>
      </c>
    </row>
    <row r="2" spans="1:16" s="22" customFormat="1" ht="18" customHeight="1">
      <c r="A2" s="659" t="s">
        <v>324</v>
      </c>
      <c r="B2" s="558"/>
      <c r="C2" s="558"/>
      <c r="D2" s="558"/>
      <c r="E2" s="558"/>
      <c r="F2" s="558"/>
      <c r="G2" s="558"/>
      <c r="H2" s="558"/>
      <c r="I2" s="558"/>
      <c r="J2" s="558"/>
      <c r="K2" s="558"/>
      <c r="L2" s="558"/>
      <c r="M2" s="558"/>
      <c r="N2" s="558"/>
      <c r="O2" s="558"/>
      <c r="P2" s="558"/>
    </row>
    <row r="4" spans="1:16" ht="18">
      <c r="A4" s="605" t="s">
        <v>151</v>
      </c>
      <c r="B4" s="605"/>
      <c r="C4" s="605"/>
      <c r="D4" s="605"/>
      <c r="E4" s="605"/>
      <c r="F4" s="605"/>
      <c r="G4" s="605"/>
      <c r="H4" s="605"/>
      <c r="I4" s="605"/>
      <c r="J4" s="605"/>
      <c r="K4" s="605"/>
      <c r="L4" s="605"/>
      <c r="M4" s="605"/>
      <c r="N4" s="605"/>
      <c r="O4" s="605"/>
      <c r="P4" s="605"/>
    </row>
    <row r="5" spans="1:16" ht="12.75" customHeight="1">
      <c r="B5" s="93"/>
      <c r="C5" s="93"/>
      <c r="D5" s="93"/>
      <c r="E5" s="93"/>
      <c r="F5" s="93"/>
      <c r="G5" s="93"/>
      <c r="H5" s="93"/>
      <c r="I5" s="93"/>
      <c r="J5" s="93"/>
    </row>
    <row r="6" spans="1:16" ht="12.75" customHeight="1" thickBot="1">
      <c r="B6" s="95"/>
      <c r="C6" s="618"/>
      <c r="D6" s="618"/>
      <c r="E6" s="618"/>
    </row>
    <row r="7" spans="1:16" ht="12.75" customHeight="1" thickBot="1">
      <c r="A7" s="619" t="s">
        <v>43</v>
      </c>
      <c r="B7" s="620"/>
      <c r="C7" s="96"/>
      <c r="E7" s="97"/>
      <c r="K7" s="621" t="s">
        <v>44</v>
      </c>
      <c r="L7" s="622"/>
      <c r="M7" s="622"/>
      <c r="N7" s="622"/>
      <c r="O7" s="622"/>
      <c r="P7" s="623"/>
    </row>
    <row r="8" spans="1:16" s="99" customFormat="1" ht="12.75" customHeight="1" thickBot="1">
      <c r="A8" s="627" t="s">
        <v>152</v>
      </c>
      <c r="B8" s="628"/>
      <c r="C8" s="98"/>
      <c r="E8" s="96"/>
      <c r="K8" s="624"/>
      <c r="L8" s="625"/>
      <c r="M8" s="625"/>
      <c r="N8" s="625"/>
      <c r="O8" s="625"/>
      <c r="P8" s="626"/>
    </row>
    <row r="9" spans="1:16" s="100" customFormat="1" ht="12.75" customHeight="1" thickBot="1">
      <c r="A9" s="629"/>
      <c r="B9" s="630"/>
      <c r="C9" s="98"/>
      <c r="E9" s="101"/>
      <c r="F9" s="102"/>
      <c r="H9" s="103" t="s">
        <v>46</v>
      </c>
      <c r="I9" s="104" t="s">
        <v>47</v>
      </c>
      <c r="J9" s="105"/>
      <c r="K9" s="106" t="s">
        <v>8</v>
      </c>
      <c r="L9" s="107" t="s">
        <v>7</v>
      </c>
      <c r="M9" s="107" t="s">
        <v>6</v>
      </c>
      <c r="N9" s="108" t="s">
        <v>5</v>
      </c>
      <c r="O9" s="106" t="s">
        <v>3</v>
      </c>
      <c r="P9" s="109" t="s">
        <v>2</v>
      </c>
    </row>
    <row r="10" spans="1:16" ht="12.75" customHeight="1">
      <c r="H10" s="111">
        <v>43191</v>
      </c>
      <c r="I10" s="112">
        <v>43191</v>
      </c>
      <c r="K10" s="113">
        <v>43556</v>
      </c>
      <c r="L10" s="114">
        <v>43922</v>
      </c>
      <c r="M10" s="114">
        <v>44287</v>
      </c>
      <c r="N10" s="115">
        <v>44652</v>
      </c>
      <c r="O10" s="113">
        <v>45017</v>
      </c>
      <c r="P10" s="116">
        <v>45383</v>
      </c>
    </row>
    <row r="11" spans="1:16" ht="12.75" customHeight="1" thickBot="1">
      <c r="A11" s="117"/>
      <c r="B11" s="117"/>
      <c r="C11" s="118"/>
      <c r="D11" s="117"/>
      <c r="E11" s="117"/>
      <c r="F11" s="117"/>
      <c r="G11" s="117"/>
      <c r="H11" s="119" t="s">
        <v>48</v>
      </c>
      <c r="I11" s="120" t="s">
        <v>48</v>
      </c>
      <c r="K11" s="113">
        <v>43921</v>
      </c>
      <c r="L11" s="114">
        <v>44286</v>
      </c>
      <c r="M11" s="114">
        <v>44651</v>
      </c>
      <c r="N11" s="115">
        <v>45016</v>
      </c>
      <c r="O11" s="113">
        <v>45382</v>
      </c>
      <c r="P11" s="116">
        <v>45747</v>
      </c>
    </row>
    <row r="12" spans="1:16" ht="51" customHeight="1" thickBot="1">
      <c r="A12" s="121" t="s">
        <v>49</v>
      </c>
      <c r="B12" s="122" t="s">
        <v>50</v>
      </c>
      <c r="C12" s="123" t="s">
        <v>51</v>
      </c>
      <c r="D12" s="125" t="s">
        <v>52</v>
      </c>
      <c r="E12" s="125" t="s">
        <v>53</v>
      </c>
      <c r="F12" s="122" t="s">
        <v>54</v>
      </c>
      <c r="G12" s="125" t="s">
        <v>55</v>
      </c>
      <c r="H12" s="126" t="s">
        <v>56</v>
      </c>
      <c r="I12" s="127" t="s">
        <v>56</v>
      </c>
      <c r="J12" s="128" t="s">
        <v>57</v>
      </c>
      <c r="K12" s="467"/>
      <c r="L12" s="468"/>
      <c r="M12" s="468"/>
      <c r="N12" s="469"/>
      <c r="O12" s="467"/>
      <c r="P12" s="470"/>
    </row>
    <row r="13" spans="1:16" ht="12.75" customHeight="1">
      <c r="A13" s="133"/>
      <c r="B13" s="481"/>
      <c r="C13" s="531"/>
      <c r="D13" s="481"/>
      <c r="E13" s="482"/>
      <c r="F13" s="481"/>
      <c r="G13" s="533"/>
      <c r="H13" s="464">
        <f t="shared" ref="H13:H49" si="0">(E13*F13)*D13</f>
        <v>0</v>
      </c>
      <c r="I13" s="496">
        <f t="shared" ref="I13:I49" si="1">(G13*H13)</f>
        <v>0</v>
      </c>
      <c r="J13" s="140"/>
      <c r="K13" s="471"/>
      <c r="L13" s="472"/>
      <c r="M13" s="472"/>
      <c r="N13" s="473"/>
      <c r="O13" s="471"/>
      <c r="P13" s="474"/>
    </row>
    <row r="14" spans="1:16" ht="12.75" customHeight="1">
      <c r="A14" s="145"/>
      <c r="B14" s="483"/>
      <c r="C14" s="534"/>
      <c r="D14" s="483"/>
      <c r="E14" s="484"/>
      <c r="F14" s="483"/>
      <c r="G14" s="536"/>
      <c r="H14" s="466">
        <f t="shared" si="0"/>
        <v>0</v>
      </c>
      <c r="I14" s="465">
        <f t="shared" si="1"/>
        <v>0</v>
      </c>
      <c r="J14" s="140"/>
      <c r="K14" s="475"/>
      <c r="L14" s="476"/>
      <c r="M14" s="476"/>
      <c r="N14" s="477"/>
      <c r="O14" s="475"/>
      <c r="P14" s="478"/>
    </row>
    <row r="15" spans="1:16" ht="12.75" customHeight="1">
      <c r="A15" s="145"/>
      <c r="B15" s="483"/>
      <c r="C15" s="534"/>
      <c r="D15" s="483"/>
      <c r="E15" s="484"/>
      <c r="F15" s="483"/>
      <c r="G15" s="536"/>
      <c r="H15" s="466">
        <f t="shared" si="0"/>
        <v>0</v>
      </c>
      <c r="I15" s="465">
        <f t="shared" si="1"/>
        <v>0</v>
      </c>
      <c r="J15" s="140"/>
      <c r="K15" s="475"/>
      <c r="L15" s="476"/>
      <c r="M15" s="476"/>
      <c r="N15" s="477"/>
      <c r="O15" s="475"/>
      <c r="P15" s="478"/>
    </row>
    <row r="16" spans="1:16" ht="12.75" customHeight="1">
      <c r="A16" s="145"/>
      <c r="B16" s="483"/>
      <c r="C16" s="534"/>
      <c r="D16" s="483"/>
      <c r="E16" s="484"/>
      <c r="F16" s="483"/>
      <c r="G16" s="536"/>
      <c r="H16" s="466">
        <f t="shared" si="0"/>
        <v>0</v>
      </c>
      <c r="I16" s="465">
        <f t="shared" si="1"/>
        <v>0</v>
      </c>
      <c r="J16" s="140"/>
      <c r="K16" s="475"/>
      <c r="L16" s="476"/>
      <c r="M16" s="476"/>
      <c r="N16" s="477"/>
      <c r="O16" s="475"/>
      <c r="P16" s="478"/>
    </row>
    <row r="17" spans="1:16" ht="12.75" customHeight="1">
      <c r="A17" s="145"/>
      <c r="B17" s="146"/>
      <c r="C17" s="147">
        <v>0</v>
      </c>
      <c r="D17" s="146">
        <v>0</v>
      </c>
      <c r="E17" s="148">
        <v>0</v>
      </c>
      <c r="F17" s="146"/>
      <c r="G17" s="149"/>
      <c r="H17" s="150">
        <f t="shared" si="0"/>
        <v>0</v>
      </c>
      <c r="I17" s="139">
        <f t="shared" si="1"/>
        <v>0</v>
      </c>
      <c r="J17" s="140"/>
      <c r="K17" s="151">
        <f t="shared" ref="K17:K49" si="2">$E17*(1+K$12)</f>
        <v>0</v>
      </c>
      <c r="L17" s="152">
        <f t="shared" ref="L17:P42" si="3">K17*(1+L$12)</f>
        <v>0</v>
      </c>
      <c r="M17" s="152">
        <f t="shared" si="3"/>
        <v>0</v>
      </c>
      <c r="N17" s="153">
        <f t="shared" si="3"/>
        <v>0</v>
      </c>
      <c r="O17" s="151">
        <f t="shared" si="3"/>
        <v>0</v>
      </c>
      <c r="P17" s="154">
        <f t="shared" si="3"/>
        <v>0</v>
      </c>
    </row>
    <row r="18" spans="1:16" ht="12.75" customHeight="1">
      <c r="A18" s="145"/>
      <c r="B18" s="146"/>
      <c r="C18" s="147">
        <v>0</v>
      </c>
      <c r="D18" s="146">
        <v>0</v>
      </c>
      <c r="E18" s="148">
        <v>0</v>
      </c>
      <c r="F18" s="146"/>
      <c r="G18" s="149"/>
      <c r="H18" s="150">
        <f t="shared" si="0"/>
        <v>0</v>
      </c>
      <c r="I18" s="139">
        <f t="shared" si="1"/>
        <v>0</v>
      </c>
      <c r="J18" s="140"/>
      <c r="K18" s="151">
        <f t="shared" si="2"/>
        <v>0</v>
      </c>
      <c r="L18" s="152">
        <f t="shared" si="3"/>
        <v>0</v>
      </c>
      <c r="M18" s="152">
        <f t="shared" si="3"/>
        <v>0</v>
      </c>
      <c r="N18" s="153">
        <f t="shared" si="3"/>
        <v>0</v>
      </c>
      <c r="O18" s="151">
        <f t="shared" si="3"/>
        <v>0</v>
      </c>
      <c r="P18" s="154">
        <f t="shared" si="3"/>
        <v>0</v>
      </c>
    </row>
    <row r="19" spans="1:16" ht="12.75" customHeight="1">
      <c r="A19" s="145"/>
      <c r="B19" s="146"/>
      <c r="C19" s="147">
        <v>0</v>
      </c>
      <c r="D19" s="146">
        <v>0</v>
      </c>
      <c r="E19" s="148">
        <v>0</v>
      </c>
      <c r="F19" s="146"/>
      <c r="G19" s="149"/>
      <c r="H19" s="150">
        <f t="shared" si="0"/>
        <v>0</v>
      </c>
      <c r="I19" s="139">
        <f t="shared" si="1"/>
        <v>0</v>
      </c>
      <c r="J19" s="140"/>
      <c r="K19" s="151">
        <f t="shared" si="2"/>
        <v>0</v>
      </c>
      <c r="L19" s="152">
        <f t="shared" si="3"/>
        <v>0</v>
      </c>
      <c r="M19" s="152">
        <f t="shared" si="3"/>
        <v>0</v>
      </c>
      <c r="N19" s="153">
        <f t="shared" si="3"/>
        <v>0</v>
      </c>
      <c r="O19" s="151">
        <f t="shared" si="3"/>
        <v>0</v>
      </c>
      <c r="P19" s="154">
        <f t="shared" si="3"/>
        <v>0</v>
      </c>
    </row>
    <row r="20" spans="1:16" ht="12.75" customHeight="1">
      <c r="A20" s="145"/>
      <c r="B20" s="146"/>
      <c r="C20" s="147">
        <v>0</v>
      </c>
      <c r="D20" s="146">
        <v>0</v>
      </c>
      <c r="E20" s="148">
        <v>0</v>
      </c>
      <c r="F20" s="146"/>
      <c r="G20" s="149"/>
      <c r="H20" s="150">
        <f t="shared" si="0"/>
        <v>0</v>
      </c>
      <c r="I20" s="139">
        <f t="shared" si="1"/>
        <v>0</v>
      </c>
      <c r="J20" s="140"/>
      <c r="K20" s="151">
        <f t="shared" si="2"/>
        <v>0</v>
      </c>
      <c r="L20" s="152">
        <f t="shared" si="3"/>
        <v>0</v>
      </c>
      <c r="M20" s="152">
        <f t="shared" si="3"/>
        <v>0</v>
      </c>
      <c r="N20" s="153">
        <f t="shared" si="3"/>
        <v>0</v>
      </c>
      <c r="O20" s="151">
        <f t="shared" si="3"/>
        <v>0</v>
      </c>
      <c r="P20" s="154">
        <f t="shared" si="3"/>
        <v>0</v>
      </c>
    </row>
    <row r="21" spans="1:16" ht="12.75" customHeight="1">
      <c r="A21" s="145"/>
      <c r="B21" s="146"/>
      <c r="C21" s="147">
        <v>0</v>
      </c>
      <c r="D21" s="146">
        <v>0</v>
      </c>
      <c r="E21" s="148">
        <v>0</v>
      </c>
      <c r="F21" s="146"/>
      <c r="G21" s="149"/>
      <c r="H21" s="150">
        <f t="shared" si="0"/>
        <v>0</v>
      </c>
      <c r="I21" s="139">
        <f t="shared" si="1"/>
        <v>0</v>
      </c>
      <c r="J21" s="140"/>
      <c r="K21" s="151">
        <f t="shared" si="2"/>
        <v>0</v>
      </c>
      <c r="L21" s="152">
        <f t="shared" si="3"/>
        <v>0</v>
      </c>
      <c r="M21" s="152">
        <f t="shared" si="3"/>
        <v>0</v>
      </c>
      <c r="N21" s="153">
        <f t="shared" si="3"/>
        <v>0</v>
      </c>
      <c r="O21" s="151">
        <f t="shared" si="3"/>
        <v>0</v>
      </c>
      <c r="P21" s="154">
        <f t="shared" si="3"/>
        <v>0</v>
      </c>
    </row>
    <row r="22" spans="1:16" ht="12.75" customHeight="1">
      <c r="A22" s="145"/>
      <c r="B22" s="146"/>
      <c r="C22" s="147">
        <v>0</v>
      </c>
      <c r="D22" s="146">
        <v>0</v>
      </c>
      <c r="E22" s="148">
        <v>0</v>
      </c>
      <c r="F22" s="146"/>
      <c r="G22" s="149"/>
      <c r="H22" s="150">
        <f t="shared" si="0"/>
        <v>0</v>
      </c>
      <c r="I22" s="139">
        <f t="shared" si="1"/>
        <v>0</v>
      </c>
      <c r="J22" s="140"/>
      <c r="K22" s="151">
        <f t="shared" si="2"/>
        <v>0</v>
      </c>
      <c r="L22" s="152">
        <f t="shared" si="3"/>
        <v>0</v>
      </c>
      <c r="M22" s="152">
        <f t="shared" si="3"/>
        <v>0</v>
      </c>
      <c r="N22" s="153">
        <f t="shared" si="3"/>
        <v>0</v>
      </c>
      <c r="O22" s="151">
        <f t="shared" si="3"/>
        <v>0</v>
      </c>
      <c r="P22" s="154">
        <f t="shared" si="3"/>
        <v>0</v>
      </c>
    </row>
    <row r="23" spans="1:16" ht="12.75" customHeight="1">
      <c r="A23" s="145"/>
      <c r="B23" s="146"/>
      <c r="C23" s="147">
        <v>0</v>
      </c>
      <c r="D23" s="146">
        <v>0</v>
      </c>
      <c r="E23" s="148">
        <v>0</v>
      </c>
      <c r="F23" s="146"/>
      <c r="G23" s="149"/>
      <c r="H23" s="150">
        <f t="shared" si="0"/>
        <v>0</v>
      </c>
      <c r="I23" s="139">
        <f t="shared" si="1"/>
        <v>0</v>
      </c>
      <c r="J23" s="140"/>
      <c r="K23" s="151">
        <f t="shared" si="2"/>
        <v>0</v>
      </c>
      <c r="L23" s="152">
        <f t="shared" si="3"/>
        <v>0</v>
      </c>
      <c r="M23" s="152">
        <f t="shared" si="3"/>
        <v>0</v>
      </c>
      <c r="N23" s="153">
        <f t="shared" si="3"/>
        <v>0</v>
      </c>
      <c r="O23" s="151">
        <f t="shared" si="3"/>
        <v>0</v>
      </c>
      <c r="P23" s="154">
        <f t="shared" si="3"/>
        <v>0</v>
      </c>
    </row>
    <row r="24" spans="1:16" ht="12.75" customHeight="1">
      <c r="A24" s="145"/>
      <c r="B24" s="146"/>
      <c r="C24" s="147">
        <v>0</v>
      </c>
      <c r="D24" s="146">
        <v>0</v>
      </c>
      <c r="E24" s="148">
        <v>0</v>
      </c>
      <c r="F24" s="146"/>
      <c r="G24" s="149"/>
      <c r="H24" s="150">
        <f t="shared" si="0"/>
        <v>0</v>
      </c>
      <c r="I24" s="139">
        <f t="shared" si="1"/>
        <v>0</v>
      </c>
      <c r="J24" s="140"/>
      <c r="K24" s="151">
        <f t="shared" si="2"/>
        <v>0</v>
      </c>
      <c r="L24" s="152">
        <f t="shared" si="3"/>
        <v>0</v>
      </c>
      <c r="M24" s="152">
        <f t="shared" si="3"/>
        <v>0</v>
      </c>
      <c r="N24" s="153">
        <f t="shared" si="3"/>
        <v>0</v>
      </c>
      <c r="O24" s="151">
        <f t="shared" si="3"/>
        <v>0</v>
      </c>
      <c r="P24" s="154">
        <f t="shared" si="3"/>
        <v>0</v>
      </c>
    </row>
    <row r="25" spans="1:16" ht="12.75" customHeight="1">
      <c r="A25" s="145"/>
      <c r="B25" s="146"/>
      <c r="C25" s="147">
        <v>0</v>
      </c>
      <c r="D25" s="146">
        <v>0</v>
      </c>
      <c r="E25" s="148">
        <v>0</v>
      </c>
      <c r="F25" s="146"/>
      <c r="G25" s="149"/>
      <c r="H25" s="150">
        <f t="shared" si="0"/>
        <v>0</v>
      </c>
      <c r="I25" s="139">
        <f t="shared" si="1"/>
        <v>0</v>
      </c>
      <c r="J25" s="140"/>
      <c r="K25" s="151">
        <f t="shared" si="2"/>
        <v>0</v>
      </c>
      <c r="L25" s="152">
        <f t="shared" si="3"/>
        <v>0</v>
      </c>
      <c r="M25" s="152">
        <f t="shared" si="3"/>
        <v>0</v>
      </c>
      <c r="N25" s="153">
        <f t="shared" si="3"/>
        <v>0</v>
      </c>
      <c r="O25" s="151">
        <f t="shared" si="3"/>
        <v>0</v>
      </c>
      <c r="P25" s="154">
        <f t="shared" si="3"/>
        <v>0</v>
      </c>
    </row>
    <row r="26" spans="1:16" ht="12.75" customHeight="1">
      <c r="A26" s="145"/>
      <c r="B26" s="146"/>
      <c r="C26" s="147">
        <v>0</v>
      </c>
      <c r="D26" s="146">
        <v>0</v>
      </c>
      <c r="E26" s="148">
        <v>0</v>
      </c>
      <c r="F26" s="146"/>
      <c r="G26" s="149"/>
      <c r="H26" s="150">
        <f t="shared" si="0"/>
        <v>0</v>
      </c>
      <c r="I26" s="139">
        <f t="shared" si="1"/>
        <v>0</v>
      </c>
      <c r="J26" s="140"/>
      <c r="K26" s="151">
        <f t="shared" si="2"/>
        <v>0</v>
      </c>
      <c r="L26" s="152">
        <f t="shared" si="3"/>
        <v>0</v>
      </c>
      <c r="M26" s="152">
        <f t="shared" si="3"/>
        <v>0</v>
      </c>
      <c r="N26" s="153">
        <f t="shared" si="3"/>
        <v>0</v>
      </c>
      <c r="O26" s="151">
        <f t="shared" si="3"/>
        <v>0</v>
      </c>
      <c r="P26" s="154">
        <f t="shared" si="3"/>
        <v>0</v>
      </c>
    </row>
    <row r="27" spans="1:16" ht="12.75" customHeight="1">
      <c r="A27" s="145"/>
      <c r="B27" s="146"/>
      <c r="C27" s="147">
        <v>0</v>
      </c>
      <c r="D27" s="146">
        <v>0</v>
      </c>
      <c r="E27" s="148">
        <v>0</v>
      </c>
      <c r="F27" s="146"/>
      <c r="G27" s="149"/>
      <c r="H27" s="150">
        <f t="shared" si="0"/>
        <v>0</v>
      </c>
      <c r="I27" s="139">
        <f t="shared" si="1"/>
        <v>0</v>
      </c>
      <c r="J27" s="140"/>
      <c r="K27" s="151">
        <f t="shared" si="2"/>
        <v>0</v>
      </c>
      <c r="L27" s="152">
        <f t="shared" si="3"/>
        <v>0</v>
      </c>
      <c r="M27" s="152">
        <f t="shared" si="3"/>
        <v>0</v>
      </c>
      <c r="N27" s="153">
        <f t="shared" si="3"/>
        <v>0</v>
      </c>
      <c r="O27" s="151">
        <f t="shared" si="3"/>
        <v>0</v>
      </c>
      <c r="P27" s="154">
        <f t="shared" si="3"/>
        <v>0</v>
      </c>
    </row>
    <row r="28" spans="1:16" ht="12.75" customHeight="1">
      <c r="A28" s="145"/>
      <c r="B28" s="146"/>
      <c r="C28" s="147">
        <v>0</v>
      </c>
      <c r="D28" s="146">
        <v>0</v>
      </c>
      <c r="E28" s="148">
        <v>0</v>
      </c>
      <c r="F28" s="146"/>
      <c r="G28" s="149"/>
      <c r="H28" s="150">
        <f t="shared" si="0"/>
        <v>0</v>
      </c>
      <c r="I28" s="139">
        <f t="shared" si="1"/>
        <v>0</v>
      </c>
      <c r="J28" s="140"/>
      <c r="K28" s="151">
        <f t="shared" si="2"/>
        <v>0</v>
      </c>
      <c r="L28" s="152">
        <f t="shared" si="3"/>
        <v>0</v>
      </c>
      <c r="M28" s="152">
        <f t="shared" si="3"/>
        <v>0</v>
      </c>
      <c r="N28" s="153">
        <f t="shared" si="3"/>
        <v>0</v>
      </c>
      <c r="O28" s="151">
        <f t="shared" si="3"/>
        <v>0</v>
      </c>
      <c r="P28" s="154">
        <f t="shared" si="3"/>
        <v>0</v>
      </c>
    </row>
    <row r="29" spans="1:16" ht="12.75" customHeight="1">
      <c r="A29" s="145"/>
      <c r="B29" s="146"/>
      <c r="C29" s="147">
        <v>0</v>
      </c>
      <c r="D29" s="146">
        <v>0</v>
      </c>
      <c r="E29" s="148">
        <v>0</v>
      </c>
      <c r="F29" s="146"/>
      <c r="G29" s="149"/>
      <c r="H29" s="150">
        <f t="shared" si="0"/>
        <v>0</v>
      </c>
      <c r="I29" s="139">
        <f t="shared" si="1"/>
        <v>0</v>
      </c>
      <c r="J29" s="140"/>
      <c r="K29" s="151">
        <f t="shared" si="2"/>
        <v>0</v>
      </c>
      <c r="L29" s="152">
        <f t="shared" si="3"/>
        <v>0</v>
      </c>
      <c r="M29" s="152">
        <f t="shared" si="3"/>
        <v>0</v>
      </c>
      <c r="N29" s="153">
        <f t="shared" si="3"/>
        <v>0</v>
      </c>
      <c r="O29" s="151">
        <f t="shared" si="3"/>
        <v>0</v>
      </c>
      <c r="P29" s="154">
        <f t="shared" si="3"/>
        <v>0</v>
      </c>
    </row>
    <row r="30" spans="1:16" ht="12.75" customHeight="1">
      <c r="A30" s="145"/>
      <c r="B30" s="146"/>
      <c r="C30" s="147">
        <v>0</v>
      </c>
      <c r="D30" s="146">
        <v>0</v>
      </c>
      <c r="E30" s="148">
        <v>0</v>
      </c>
      <c r="F30" s="146"/>
      <c r="G30" s="149"/>
      <c r="H30" s="150">
        <f t="shared" si="0"/>
        <v>0</v>
      </c>
      <c r="I30" s="139">
        <f t="shared" si="1"/>
        <v>0</v>
      </c>
      <c r="J30" s="140"/>
      <c r="K30" s="151">
        <f t="shared" si="2"/>
        <v>0</v>
      </c>
      <c r="L30" s="152">
        <f t="shared" si="3"/>
        <v>0</v>
      </c>
      <c r="M30" s="152">
        <f t="shared" si="3"/>
        <v>0</v>
      </c>
      <c r="N30" s="153">
        <f t="shared" si="3"/>
        <v>0</v>
      </c>
      <c r="O30" s="151">
        <f t="shared" si="3"/>
        <v>0</v>
      </c>
      <c r="P30" s="154">
        <f t="shared" si="3"/>
        <v>0</v>
      </c>
    </row>
    <row r="31" spans="1:16" ht="12.75" customHeight="1">
      <c r="A31" s="145"/>
      <c r="B31" s="146"/>
      <c r="C31" s="147">
        <v>0</v>
      </c>
      <c r="D31" s="146">
        <v>0</v>
      </c>
      <c r="E31" s="148">
        <v>0</v>
      </c>
      <c r="F31" s="146"/>
      <c r="G31" s="149"/>
      <c r="H31" s="150">
        <f t="shared" si="0"/>
        <v>0</v>
      </c>
      <c r="I31" s="139">
        <f t="shared" si="1"/>
        <v>0</v>
      </c>
      <c r="J31" s="140"/>
      <c r="K31" s="151">
        <f t="shared" si="2"/>
        <v>0</v>
      </c>
      <c r="L31" s="152">
        <f t="shared" si="3"/>
        <v>0</v>
      </c>
      <c r="M31" s="152">
        <f t="shared" si="3"/>
        <v>0</v>
      </c>
      <c r="N31" s="153">
        <f t="shared" si="3"/>
        <v>0</v>
      </c>
      <c r="O31" s="151">
        <f t="shared" si="3"/>
        <v>0</v>
      </c>
      <c r="P31" s="154">
        <f t="shared" si="3"/>
        <v>0</v>
      </c>
    </row>
    <row r="32" spans="1:16" ht="12.75" customHeight="1">
      <c r="A32" s="145"/>
      <c r="B32" s="146"/>
      <c r="C32" s="147">
        <v>0</v>
      </c>
      <c r="D32" s="146">
        <v>0</v>
      </c>
      <c r="E32" s="148">
        <v>0</v>
      </c>
      <c r="F32" s="146"/>
      <c r="G32" s="149"/>
      <c r="H32" s="150">
        <f t="shared" si="0"/>
        <v>0</v>
      </c>
      <c r="I32" s="139">
        <f t="shared" si="1"/>
        <v>0</v>
      </c>
      <c r="J32" s="140"/>
      <c r="K32" s="151">
        <f t="shared" si="2"/>
        <v>0</v>
      </c>
      <c r="L32" s="152">
        <f t="shared" si="3"/>
        <v>0</v>
      </c>
      <c r="M32" s="152">
        <f t="shared" si="3"/>
        <v>0</v>
      </c>
      <c r="N32" s="153">
        <f t="shared" si="3"/>
        <v>0</v>
      </c>
      <c r="O32" s="151">
        <f t="shared" si="3"/>
        <v>0</v>
      </c>
      <c r="P32" s="154">
        <f t="shared" si="3"/>
        <v>0</v>
      </c>
    </row>
    <row r="33" spans="1:16" s="140" customFormat="1" ht="12.75" customHeight="1">
      <c r="A33" s="145"/>
      <c r="B33" s="146"/>
      <c r="C33" s="147">
        <v>0</v>
      </c>
      <c r="D33" s="146">
        <v>0</v>
      </c>
      <c r="E33" s="148">
        <v>0</v>
      </c>
      <c r="F33" s="146"/>
      <c r="G33" s="149"/>
      <c r="H33" s="150">
        <f t="shared" si="0"/>
        <v>0</v>
      </c>
      <c r="I33" s="139">
        <f t="shared" si="1"/>
        <v>0</v>
      </c>
      <c r="K33" s="151">
        <f t="shared" si="2"/>
        <v>0</v>
      </c>
      <c r="L33" s="152">
        <f t="shared" si="3"/>
        <v>0</v>
      </c>
      <c r="M33" s="152">
        <f t="shared" si="3"/>
        <v>0</v>
      </c>
      <c r="N33" s="153">
        <f t="shared" si="3"/>
        <v>0</v>
      </c>
      <c r="O33" s="151">
        <f t="shared" si="3"/>
        <v>0</v>
      </c>
      <c r="P33" s="154">
        <f t="shared" si="3"/>
        <v>0</v>
      </c>
    </row>
    <row r="34" spans="1:16" s="140" customFormat="1" ht="12.75" customHeight="1">
      <c r="A34" s="145"/>
      <c r="B34" s="146"/>
      <c r="C34" s="147">
        <v>0</v>
      </c>
      <c r="D34" s="146">
        <v>0</v>
      </c>
      <c r="E34" s="148">
        <v>0</v>
      </c>
      <c r="F34" s="146"/>
      <c r="G34" s="149"/>
      <c r="H34" s="150">
        <f t="shared" si="0"/>
        <v>0</v>
      </c>
      <c r="I34" s="139">
        <f t="shared" si="1"/>
        <v>0</v>
      </c>
      <c r="K34" s="151">
        <f t="shared" si="2"/>
        <v>0</v>
      </c>
      <c r="L34" s="152">
        <f t="shared" si="3"/>
        <v>0</v>
      </c>
      <c r="M34" s="152">
        <f t="shared" si="3"/>
        <v>0</v>
      </c>
      <c r="N34" s="153">
        <f t="shared" si="3"/>
        <v>0</v>
      </c>
      <c r="O34" s="151">
        <f t="shared" si="3"/>
        <v>0</v>
      </c>
      <c r="P34" s="154">
        <f t="shared" si="3"/>
        <v>0</v>
      </c>
    </row>
    <row r="35" spans="1:16" s="140" customFormat="1" ht="12.75" customHeight="1">
      <c r="A35" s="145"/>
      <c r="B35" s="146"/>
      <c r="C35" s="147">
        <v>0</v>
      </c>
      <c r="D35" s="146">
        <v>0</v>
      </c>
      <c r="E35" s="148">
        <v>0</v>
      </c>
      <c r="F35" s="146"/>
      <c r="G35" s="149"/>
      <c r="H35" s="150">
        <f t="shared" si="0"/>
        <v>0</v>
      </c>
      <c r="I35" s="139">
        <f t="shared" si="1"/>
        <v>0</v>
      </c>
      <c r="K35" s="151">
        <f t="shared" si="2"/>
        <v>0</v>
      </c>
      <c r="L35" s="152">
        <f t="shared" si="3"/>
        <v>0</v>
      </c>
      <c r="M35" s="152">
        <f t="shared" si="3"/>
        <v>0</v>
      </c>
      <c r="N35" s="153">
        <f t="shared" si="3"/>
        <v>0</v>
      </c>
      <c r="O35" s="151">
        <f t="shared" si="3"/>
        <v>0</v>
      </c>
      <c r="P35" s="154">
        <f t="shared" si="3"/>
        <v>0</v>
      </c>
    </row>
    <row r="36" spans="1:16" s="140" customFormat="1" ht="12.75" customHeight="1">
      <c r="A36" s="145"/>
      <c r="B36" s="146"/>
      <c r="C36" s="147">
        <v>0</v>
      </c>
      <c r="D36" s="146">
        <v>0</v>
      </c>
      <c r="E36" s="148">
        <v>0</v>
      </c>
      <c r="F36" s="146"/>
      <c r="G36" s="149"/>
      <c r="H36" s="150">
        <f t="shared" si="0"/>
        <v>0</v>
      </c>
      <c r="I36" s="139">
        <f t="shared" si="1"/>
        <v>0</v>
      </c>
      <c r="K36" s="151">
        <f t="shared" si="2"/>
        <v>0</v>
      </c>
      <c r="L36" s="152">
        <f t="shared" si="3"/>
        <v>0</v>
      </c>
      <c r="M36" s="152">
        <f t="shared" si="3"/>
        <v>0</v>
      </c>
      <c r="N36" s="153">
        <f t="shared" si="3"/>
        <v>0</v>
      </c>
      <c r="O36" s="151">
        <f t="shared" si="3"/>
        <v>0</v>
      </c>
      <c r="P36" s="154">
        <f t="shared" si="3"/>
        <v>0</v>
      </c>
    </row>
    <row r="37" spans="1:16" s="140" customFormat="1" ht="12.75" customHeight="1">
      <c r="A37" s="145"/>
      <c r="B37" s="146"/>
      <c r="C37" s="147">
        <v>0</v>
      </c>
      <c r="D37" s="146">
        <v>0</v>
      </c>
      <c r="E37" s="148">
        <v>0</v>
      </c>
      <c r="F37" s="146"/>
      <c r="G37" s="149"/>
      <c r="H37" s="150">
        <f t="shared" si="0"/>
        <v>0</v>
      </c>
      <c r="I37" s="139">
        <f t="shared" si="1"/>
        <v>0</v>
      </c>
      <c r="K37" s="151">
        <f t="shared" si="2"/>
        <v>0</v>
      </c>
      <c r="L37" s="152">
        <f t="shared" si="3"/>
        <v>0</v>
      </c>
      <c r="M37" s="152">
        <f t="shared" si="3"/>
        <v>0</v>
      </c>
      <c r="N37" s="153">
        <f t="shared" si="3"/>
        <v>0</v>
      </c>
      <c r="O37" s="151">
        <f t="shared" si="3"/>
        <v>0</v>
      </c>
      <c r="P37" s="154">
        <f t="shared" si="3"/>
        <v>0</v>
      </c>
    </row>
    <row r="38" spans="1:16" s="140" customFormat="1" ht="12.75" customHeight="1">
      <c r="A38" s="145"/>
      <c r="B38" s="146"/>
      <c r="C38" s="147">
        <v>0</v>
      </c>
      <c r="D38" s="146">
        <v>0</v>
      </c>
      <c r="E38" s="148">
        <v>0</v>
      </c>
      <c r="F38" s="146"/>
      <c r="G38" s="149"/>
      <c r="H38" s="150">
        <f t="shared" si="0"/>
        <v>0</v>
      </c>
      <c r="I38" s="139">
        <f t="shared" si="1"/>
        <v>0</v>
      </c>
      <c r="K38" s="151">
        <f t="shared" si="2"/>
        <v>0</v>
      </c>
      <c r="L38" s="152">
        <f t="shared" si="3"/>
        <v>0</v>
      </c>
      <c r="M38" s="152">
        <f t="shared" si="3"/>
        <v>0</v>
      </c>
      <c r="N38" s="153">
        <f t="shared" si="3"/>
        <v>0</v>
      </c>
      <c r="O38" s="151">
        <f t="shared" si="3"/>
        <v>0</v>
      </c>
      <c r="P38" s="154">
        <f t="shared" si="3"/>
        <v>0</v>
      </c>
    </row>
    <row r="39" spans="1:16" s="140" customFormat="1" ht="12.75" customHeight="1">
      <c r="A39" s="145"/>
      <c r="B39" s="146"/>
      <c r="C39" s="147">
        <v>0</v>
      </c>
      <c r="D39" s="146">
        <v>0</v>
      </c>
      <c r="E39" s="148">
        <v>0</v>
      </c>
      <c r="F39" s="146"/>
      <c r="G39" s="149"/>
      <c r="H39" s="150">
        <f t="shared" si="0"/>
        <v>0</v>
      </c>
      <c r="I39" s="139">
        <f t="shared" si="1"/>
        <v>0</v>
      </c>
      <c r="K39" s="151">
        <f t="shared" si="2"/>
        <v>0</v>
      </c>
      <c r="L39" s="152">
        <f t="shared" si="3"/>
        <v>0</v>
      </c>
      <c r="M39" s="152">
        <f t="shared" si="3"/>
        <v>0</v>
      </c>
      <c r="N39" s="153">
        <f t="shared" si="3"/>
        <v>0</v>
      </c>
      <c r="O39" s="151">
        <f t="shared" si="3"/>
        <v>0</v>
      </c>
      <c r="P39" s="154">
        <f t="shared" si="3"/>
        <v>0</v>
      </c>
    </row>
    <row r="40" spans="1:16">
      <c r="A40" s="145"/>
      <c r="B40" s="146"/>
      <c r="C40" s="147">
        <v>0</v>
      </c>
      <c r="D40" s="146">
        <v>0</v>
      </c>
      <c r="E40" s="148">
        <v>0</v>
      </c>
      <c r="F40" s="146"/>
      <c r="G40" s="149"/>
      <c r="H40" s="150">
        <f t="shared" si="0"/>
        <v>0</v>
      </c>
      <c r="I40" s="139">
        <f t="shared" si="1"/>
        <v>0</v>
      </c>
      <c r="J40" s="140"/>
      <c r="K40" s="151">
        <f t="shared" si="2"/>
        <v>0</v>
      </c>
      <c r="L40" s="152">
        <f t="shared" si="3"/>
        <v>0</v>
      </c>
      <c r="M40" s="152">
        <f t="shared" si="3"/>
        <v>0</v>
      </c>
      <c r="N40" s="153">
        <f t="shared" si="3"/>
        <v>0</v>
      </c>
      <c r="O40" s="151">
        <f t="shared" si="3"/>
        <v>0</v>
      </c>
      <c r="P40" s="154">
        <f t="shared" si="3"/>
        <v>0</v>
      </c>
    </row>
    <row r="41" spans="1:16">
      <c r="A41" s="145"/>
      <c r="B41" s="146"/>
      <c r="C41" s="147">
        <v>0</v>
      </c>
      <c r="D41" s="146">
        <v>0</v>
      </c>
      <c r="E41" s="148">
        <v>0</v>
      </c>
      <c r="F41" s="146"/>
      <c r="G41" s="149"/>
      <c r="H41" s="150">
        <f t="shared" si="0"/>
        <v>0</v>
      </c>
      <c r="I41" s="139">
        <f t="shared" si="1"/>
        <v>0</v>
      </c>
      <c r="J41" s="140"/>
      <c r="K41" s="151">
        <f t="shared" si="2"/>
        <v>0</v>
      </c>
      <c r="L41" s="152">
        <f t="shared" si="3"/>
        <v>0</v>
      </c>
      <c r="M41" s="152">
        <f t="shared" si="3"/>
        <v>0</v>
      </c>
      <c r="N41" s="153">
        <f t="shared" si="3"/>
        <v>0</v>
      </c>
      <c r="O41" s="151">
        <f t="shared" si="3"/>
        <v>0</v>
      </c>
      <c r="P41" s="154">
        <f t="shared" si="3"/>
        <v>0</v>
      </c>
    </row>
    <row r="42" spans="1:16">
      <c r="A42" s="145"/>
      <c r="B42" s="146"/>
      <c r="C42" s="147">
        <v>0</v>
      </c>
      <c r="D42" s="146">
        <v>0</v>
      </c>
      <c r="E42" s="148">
        <v>0</v>
      </c>
      <c r="F42" s="146"/>
      <c r="G42" s="149"/>
      <c r="H42" s="150">
        <f t="shared" si="0"/>
        <v>0</v>
      </c>
      <c r="I42" s="139">
        <f t="shared" si="1"/>
        <v>0</v>
      </c>
      <c r="J42" s="140"/>
      <c r="K42" s="151">
        <f t="shared" si="2"/>
        <v>0</v>
      </c>
      <c r="L42" s="152">
        <f t="shared" si="3"/>
        <v>0</v>
      </c>
      <c r="M42" s="152">
        <f t="shared" si="3"/>
        <v>0</v>
      </c>
      <c r="N42" s="153">
        <f t="shared" si="3"/>
        <v>0</v>
      </c>
      <c r="O42" s="151">
        <f t="shared" si="3"/>
        <v>0</v>
      </c>
      <c r="P42" s="154">
        <f t="shared" si="3"/>
        <v>0</v>
      </c>
    </row>
    <row r="43" spans="1:16">
      <c r="A43" s="145"/>
      <c r="B43" s="146"/>
      <c r="C43" s="147">
        <v>0</v>
      </c>
      <c r="D43" s="146">
        <v>0</v>
      </c>
      <c r="E43" s="148">
        <v>0</v>
      </c>
      <c r="F43" s="146"/>
      <c r="G43" s="149"/>
      <c r="H43" s="150">
        <f t="shared" si="0"/>
        <v>0</v>
      </c>
      <c r="I43" s="139">
        <f t="shared" si="1"/>
        <v>0</v>
      </c>
      <c r="J43" s="140"/>
      <c r="K43" s="151">
        <f t="shared" si="2"/>
        <v>0</v>
      </c>
      <c r="L43" s="152">
        <f t="shared" ref="L43:P47" si="4">K43*(1+L$12)</f>
        <v>0</v>
      </c>
      <c r="M43" s="152">
        <f t="shared" si="4"/>
        <v>0</v>
      </c>
      <c r="N43" s="153">
        <f t="shared" si="4"/>
        <v>0</v>
      </c>
      <c r="O43" s="151">
        <f t="shared" si="4"/>
        <v>0</v>
      </c>
      <c r="P43" s="154">
        <f t="shared" si="4"/>
        <v>0</v>
      </c>
    </row>
    <row r="44" spans="1:16">
      <c r="A44" s="145"/>
      <c r="B44" s="146"/>
      <c r="C44" s="147">
        <v>0</v>
      </c>
      <c r="D44" s="146">
        <v>0</v>
      </c>
      <c r="E44" s="148">
        <v>0</v>
      </c>
      <c r="F44" s="146"/>
      <c r="G44" s="149"/>
      <c r="H44" s="150">
        <f t="shared" si="0"/>
        <v>0</v>
      </c>
      <c r="I44" s="139">
        <f t="shared" si="1"/>
        <v>0</v>
      </c>
      <c r="J44" s="140"/>
      <c r="K44" s="151">
        <f t="shared" si="2"/>
        <v>0</v>
      </c>
      <c r="L44" s="152">
        <f t="shared" si="4"/>
        <v>0</v>
      </c>
      <c r="M44" s="152">
        <f t="shared" si="4"/>
        <v>0</v>
      </c>
      <c r="N44" s="153">
        <f t="shared" si="4"/>
        <v>0</v>
      </c>
      <c r="O44" s="151">
        <f t="shared" si="4"/>
        <v>0</v>
      </c>
      <c r="P44" s="154">
        <f t="shared" si="4"/>
        <v>0</v>
      </c>
    </row>
    <row r="45" spans="1:16">
      <c r="A45" s="145"/>
      <c r="B45" s="146"/>
      <c r="C45" s="147">
        <v>0</v>
      </c>
      <c r="D45" s="146">
        <v>0</v>
      </c>
      <c r="E45" s="148">
        <v>0</v>
      </c>
      <c r="F45" s="146"/>
      <c r="G45" s="149"/>
      <c r="H45" s="150">
        <f t="shared" si="0"/>
        <v>0</v>
      </c>
      <c r="I45" s="139">
        <f t="shared" si="1"/>
        <v>0</v>
      </c>
      <c r="J45" s="140"/>
      <c r="K45" s="151">
        <f t="shared" si="2"/>
        <v>0</v>
      </c>
      <c r="L45" s="152">
        <f>K45*(1+L$12)</f>
        <v>0</v>
      </c>
      <c r="M45" s="152">
        <f t="shared" si="4"/>
        <v>0</v>
      </c>
      <c r="N45" s="153">
        <f t="shared" si="4"/>
        <v>0</v>
      </c>
      <c r="O45" s="151">
        <f t="shared" si="4"/>
        <v>0</v>
      </c>
      <c r="P45" s="154">
        <f t="shared" si="4"/>
        <v>0</v>
      </c>
    </row>
    <row r="46" spans="1:16">
      <c r="A46" s="145"/>
      <c r="B46" s="146"/>
      <c r="C46" s="147">
        <v>0</v>
      </c>
      <c r="D46" s="146">
        <v>0</v>
      </c>
      <c r="E46" s="148">
        <v>0</v>
      </c>
      <c r="F46" s="146"/>
      <c r="G46" s="149"/>
      <c r="H46" s="150">
        <f t="shared" si="0"/>
        <v>0</v>
      </c>
      <c r="I46" s="139">
        <f t="shared" si="1"/>
        <v>0</v>
      </c>
      <c r="J46" s="140"/>
      <c r="K46" s="151">
        <f t="shared" si="2"/>
        <v>0</v>
      </c>
      <c r="L46" s="152">
        <f>K46*(1+L$12)</f>
        <v>0</v>
      </c>
      <c r="M46" s="152">
        <f t="shared" si="4"/>
        <v>0</v>
      </c>
      <c r="N46" s="153">
        <f t="shared" si="4"/>
        <v>0</v>
      </c>
      <c r="O46" s="151">
        <f t="shared" si="4"/>
        <v>0</v>
      </c>
      <c r="P46" s="154">
        <f t="shared" si="4"/>
        <v>0</v>
      </c>
    </row>
    <row r="47" spans="1:16">
      <c r="A47" s="145"/>
      <c r="B47" s="146"/>
      <c r="C47" s="147">
        <v>0</v>
      </c>
      <c r="D47" s="146">
        <v>0</v>
      </c>
      <c r="E47" s="148">
        <v>0</v>
      </c>
      <c r="F47" s="146"/>
      <c r="G47" s="149"/>
      <c r="H47" s="150">
        <f t="shared" si="0"/>
        <v>0</v>
      </c>
      <c r="I47" s="139">
        <f t="shared" si="1"/>
        <v>0</v>
      </c>
      <c r="J47" s="140"/>
      <c r="K47" s="151">
        <f t="shared" si="2"/>
        <v>0</v>
      </c>
      <c r="L47" s="152">
        <f>K47*(1+L$12)</f>
        <v>0</v>
      </c>
      <c r="M47" s="152">
        <f t="shared" si="4"/>
        <v>0</v>
      </c>
      <c r="N47" s="153">
        <f t="shared" si="4"/>
        <v>0</v>
      </c>
      <c r="O47" s="151">
        <f>N47*(1+O$12)</f>
        <v>0</v>
      </c>
      <c r="P47" s="154">
        <f t="shared" si="4"/>
        <v>0</v>
      </c>
    </row>
    <row r="48" spans="1:16">
      <c r="A48" s="145"/>
      <c r="B48" s="146"/>
      <c r="C48" s="147">
        <v>0</v>
      </c>
      <c r="D48" s="146">
        <v>0</v>
      </c>
      <c r="E48" s="148">
        <v>0</v>
      </c>
      <c r="F48" s="146"/>
      <c r="G48" s="149"/>
      <c r="H48" s="150">
        <f t="shared" si="0"/>
        <v>0</v>
      </c>
      <c r="I48" s="139">
        <f t="shared" si="1"/>
        <v>0</v>
      </c>
      <c r="J48" s="140"/>
      <c r="K48" s="151">
        <f t="shared" si="2"/>
        <v>0</v>
      </c>
      <c r="L48" s="152">
        <f>K48*(1+L$12)</f>
        <v>0</v>
      </c>
      <c r="M48" s="152">
        <f>L48*(1+M$12)</f>
        <v>0</v>
      </c>
      <c r="N48" s="153">
        <f>M48*(1+N$12)</f>
        <v>0</v>
      </c>
      <c r="O48" s="151">
        <f>N48*(1+O$12)</f>
        <v>0</v>
      </c>
      <c r="P48" s="154">
        <f>O48*(1+P$12)</f>
        <v>0</v>
      </c>
    </row>
    <row r="49" spans="1:16" ht="13.5" thickBot="1">
      <c r="A49" s="155"/>
      <c r="B49" s="156"/>
      <c r="C49" s="157">
        <v>0</v>
      </c>
      <c r="D49" s="156">
        <v>0</v>
      </c>
      <c r="E49" s="158">
        <v>0</v>
      </c>
      <c r="F49" s="156"/>
      <c r="G49" s="159"/>
      <c r="H49" s="160">
        <f t="shared" si="0"/>
        <v>0</v>
      </c>
      <c r="I49" s="161">
        <f t="shared" si="1"/>
        <v>0</v>
      </c>
      <c r="J49" s="140"/>
      <c r="K49" s="162">
        <f t="shared" si="2"/>
        <v>0</v>
      </c>
      <c r="L49" s="163">
        <f>K49*(1+L$12)</f>
        <v>0</v>
      </c>
      <c r="M49" s="163">
        <f>L49*(1+M$12)</f>
        <v>0</v>
      </c>
      <c r="N49" s="164">
        <f>M49*(1+N$12)</f>
        <v>0</v>
      </c>
      <c r="O49" s="162">
        <f>N49*(1+O$12)</f>
        <v>0</v>
      </c>
      <c r="P49" s="165">
        <f>O49*(1+P$12)</f>
        <v>0</v>
      </c>
    </row>
    <row r="50" spans="1:16" ht="13.5" thickBot="1">
      <c r="A50" s="140"/>
      <c r="B50" s="166"/>
      <c r="C50" s="167"/>
      <c r="D50" s="166"/>
      <c r="E50" s="616"/>
      <c r="F50" s="616"/>
      <c r="G50" s="617"/>
      <c r="H50" s="168">
        <f>SUM(H13:H49)</f>
        <v>0</v>
      </c>
      <c r="I50" s="169">
        <f>SUM(I13:I49)</f>
        <v>0</v>
      </c>
      <c r="J50" s="140"/>
      <c r="K50" s="170"/>
      <c r="L50" s="170"/>
      <c r="M50" s="170"/>
      <c r="N50" s="170"/>
      <c r="O50" s="170"/>
      <c r="P50" s="170"/>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0" firstPageNumber="3"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view="pageLayout" zoomScaleNormal="100" zoomScaleSheetLayoutView="100" workbookViewId="0">
      <selection activeCell="B19" sqref="B19:C19"/>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c r="A1" s="360" t="s">
        <v>233</v>
      </c>
    </row>
    <row r="2" spans="1:10" ht="18">
      <c r="A2" s="659" t="s">
        <v>324</v>
      </c>
      <c r="B2" s="558"/>
      <c r="C2" s="558"/>
      <c r="D2" s="558"/>
      <c r="E2" s="558"/>
      <c r="F2" s="558"/>
      <c r="G2" s="558"/>
      <c r="H2" s="558"/>
      <c r="I2" s="558"/>
      <c r="J2" s="558"/>
    </row>
    <row r="4" spans="1:10" ht="18">
      <c r="A4" s="605" t="s">
        <v>151</v>
      </c>
      <c r="B4" s="605"/>
      <c r="C4" s="605"/>
      <c r="D4" s="605"/>
      <c r="E4" s="605"/>
      <c r="F4" s="605"/>
      <c r="G4" s="605"/>
      <c r="H4" s="605"/>
      <c r="I4" s="605"/>
      <c r="J4" s="605"/>
    </row>
    <row r="5" spans="1:10" ht="12.75" customHeight="1">
      <c r="B5" s="93"/>
      <c r="C5" s="93"/>
      <c r="D5" s="93"/>
      <c r="E5" s="93"/>
      <c r="F5" s="93"/>
      <c r="G5" s="93"/>
      <c r="H5" s="93"/>
      <c r="I5" s="93"/>
      <c r="J5" s="93"/>
    </row>
    <row r="6" spans="1:10" ht="12.75" customHeight="1" thickBot="1">
      <c r="B6" s="93"/>
      <c r="C6" s="93"/>
      <c r="D6" s="93"/>
      <c r="E6" s="93"/>
      <c r="F6" s="93"/>
      <c r="G6" s="93"/>
      <c r="H6" s="93"/>
      <c r="I6" s="93"/>
      <c r="J6" s="93"/>
    </row>
    <row r="7" spans="1:10" ht="12.75" customHeight="1" thickBot="1">
      <c r="A7" s="635" t="s">
        <v>58</v>
      </c>
      <c r="B7" s="636"/>
      <c r="D7" s="93"/>
      <c r="E7" s="93"/>
      <c r="F7" s="93"/>
      <c r="G7" s="93"/>
      <c r="H7" s="93"/>
      <c r="I7" s="93"/>
      <c r="J7" s="93"/>
    </row>
    <row r="8" spans="1:10" ht="12.75" customHeight="1" thickBot="1">
      <c r="A8" s="627" t="s">
        <v>152</v>
      </c>
      <c r="B8" s="628"/>
      <c r="D8" s="91"/>
    </row>
    <row r="9" spans="1:10" ht="12.75" customHeight="1" thickBot="1">
      <c r="A9" s="629"/>
      <c r="B9" s="630"/>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37" t="s">
        <v>49</v>
      </c>
      <c r="B12" s="639" t="s">
        <v>58</v>
      </c>
      <c r="C12" s="640"/>
      <c r="D12" s="172" t="s">
        <v>39</v>
      </c>
      <c r="E12" s="173"/>
      <c r="F12" s="173"/>
      <c r="G12" s="173"/>
      <c r="H12" s="174"/>
      <c r="I12" s="175"/>
      <c r="J12" s="176"/>
    </row>
    <row r="13" spans="1:10" ht="12.75" customHeight="1">
      <c r="A13" s="638"/>
      <c r="B13" s="641"/>
      <c r="C13" s="642"/>
      <c r="D13" s="76"/>
      <c r="E13" s="75"/>
      <c r="F13" s="75"/>
      <c r="G13" s="75"/>
      <c r="H13" s="74"/>
      <c r="I13" s="72"/>
      <c r="J13" s="73"/>
    </row>
    <row r="14" spans="1:10" ht="12.75" customHeight="1">
      <c r="A14" s="177"/>
      <c r="B14" s="634" t="s">
        <v>59</v>
      </c>
      <c r="C14" s="604"/>
      <c r="D14" s="58">
        <v>0</v>
      </c>
      <c r="E14" s="57">
        <f t="shared" ref="E14:J29" si="0">(D14*E$12)+D14</f>
        <v>0</v>
      </c>
      <c r="F14" s="57">
        <f t="shared" si="0"/>
        <v>0</v>
      </c>
      <c r="G14" s="57">
        <f t="shared" si="0"/>
        <v>0</v>
      </c>
      <c r="H14" s="56">
        <f t="shared" si="0"/>
        <v>0</v>
      </c>
      <c r="I14" s="55">
        <f t="shared" si="0"/>
        <v>0</v>
      </c>
      <c r="J14" s="54">
        <f t="shared" si="0"/>
        <v>0</v>
      </c>
    </row>
    <row r="15" spans="1:10" ht="12.75" customHeight="1">
      <c r="A15" s="177"/>
      <c r="B15" s="634" t="s">
        <v>59</v>
      </c>
      <c r="C15" s="604"/>
      <c r="D15" s="58">
        <v>0</v>
      </c>
      <c r="E15" s="57">
        <f t="shared" si="0"/>
        <v>0</v>
      </c>
      <c r="F15" s="57">
        <f t="shared" si="0"/>
        <v>0</v>
      </c>
      <c r="G15" s="57">
        <f t="shared" si="0"/>
        <v>0</v>
      </c>
      <c r="H15" s="56">
        <f t="shared" si="0"/>
        <v>0</v>
      </c>
      <c r="I15" s="55">
        <f t="shared" si="0"/>
        <v>0</v>
      </c>
      <c r="J15" s="54">
        <f t="shared" si="0"/>
        <v>0</v>
      </c>
    </row>
    <row r="16" spans="1:10" ht="12.75" customHeight="1">
      <c r="A16" s="177"/>
      <c r="B16" s="634" t="s">
        <v>59</v>
      </c>
      <c r="C16" s="604"/>
      <c r="D16" s="58">
        <v>0</v>
      </c>
      <c r="E16" s="57">
        <f t="shared" si="0"/>
        <v>0</v>
      </c>
      <c r="F16" s="57">
        <f t="shared" si="0"/>
        <v>0</v>
      </c>
      <c r="G16" s="57">
        <f t="shared" si="0"/>
        <v>0</v>
      </c>
      <c r="H16" s="56">
        <f t="shared" si="0"/>
        <v>0</v>
      </c>
      <c r="I16" s="55">
        <f t="shared" si="0"/>
        <v>0</v>
      </c>
      <c r="J16" s="54">
        <f t="shared" si="0"/>
        <v>0</v>
      </c>
    </row>
    <row r="17" spans="1:16" ht="12.75" customHeight="1">
      <c r="A17" s="177"/>
      <c r="B17" s="634" t="s">
        <v>59</v>
      </c>
      <c r="C17" s="604"/>
      <c r="D17" s="58">
        <v>0</v>
      </c>
      <c r="E17" s="57">
        <f t="shared" si="0"/>
        <v>0</v>
      </c>
      <c r="F17" s="57">
        <f t="shared" si="0"/>
        <v>0</v>
      </c>
      <c r="G17" s="57">
        <f t="shared" si="0"/>
        <v>0</v>
      </c>
      <c r="H17" s="56">
        <f t="shared" si="0"/>
        <v>0</v>
      </c>
      <c r="I17" s="55">
        <f t="shared" si="0"/>
        <v>0</v>
      </c>
      <c r="J17" s="54">
        <f t="shared" si="0"/>
        <v>0</v>
      </c>
    </row>
    <row r="18" spans="1:16" ht="12.75" customHeight="1">
      <c r="A18" s="177"/>
      <c r="B18" s="634" t="s">
        <v>59</v>
      </c>
      <c r="C18" s="604"/>
      <c r="D18" s="58">
        <v>0</v>
      </c>
      <c r="E18" s="57">
        <f t="shared" si="0"/>
        <v>0</v>
      </c>
      <c r="F18" s="57">
        <f t="shared" si="0"/>
        <v>0</v>
      </c>
      <c r="G18" s="57">
        <f t="shared" si="0"/>
        <v>0</v>
      </c>
      <c r="H18" s="56">
        <f t="shared" si="0"/>
        <v>0</v>
      </c>
      <c r="I18" s="55">
        <f t="shared" si="0"/>
        <v>0</v>
      </c>
      <c r="J18" s="54">
        <f t="shared" si="0"/>
        <v>0</v>
      </c>
    </row>
    <row r="19" spans="1:16" ht="12.75" customHeight="1">
      <c r="A19" s="177"/>
      <c r="B19" s="634" t="s">
        <v>59</v>
      </c>
      <c r="C19" s="604"/>
      <c r="D19" s="58">
        <v>0</v>
      </c>
      <c r="E19" s="57">
        <f t="shared" si="0"/>
        <v>0</v>
      </c>
      <c r="F19" s="57">
        <f t="shared" si="0"/>
        <v>0</v>
      </c>
      <c r="G19" s="57">
        <f t="shared" si="0"/>
        <v>0</v>
      </c>
      <c r="H19" s="56">
        <f t="shared" si="0"/>
        <v>0</v>
      </c>
      <c r="I19" s="55">
        <f t="shared" si="0"/>
        <v>0</v>
      </c>
      <c r="J19" s="54">
        <f t="shared" si="0"/>
        <v>0</v>
      </c>
    </row>
    <row r="20" spans="1:16" ht="12.75" customHeight="1">
      <c r="A20" s="177"/>
      <c r="B20" s="634" t="s">
        <v>59</v>
      </c>
      <c r="C20" s="604"/>
      <c r="D20" s="58">
        <v>0</v>
      </c>
      <c r="E20" s="57">
        <f t="shared" si="0"/>
        <v>0</v>
      </c>
      <c r="F20" s="57">
        <f t="shared" si="0"/>
        <v>0</v>
      </c>
      <c r="G20" s="57">
        <f t="shared" si="0"/>
        <v>0</v>
      </c>
      <c r="H20" s="56">
        <f t="shared" si="0"/>
        <v>0</v>
      </c>
      <c r="I20" s="55">
        <f t="shared" si="0"/>
        <v>0</v>
      </c>
      <c r="J20" s="54">
        <f t="shared" si="0"/>
        <v>0</v>
      </c>
    </row>
    <row r="21" spans="1:16" ht="12.75" customHeight="1">
      <c r="A21" s="177"/>
      <c r="B21" s="634" t="s">
        <v>59</v>
      </c>
      <c r="C21" s="604"/>
      <c r="D21" s="58">
        <v>0</v>
      </c>
      <c r="E21" s="57">
        <f t="shared" si="0"/>
        <v>0</v>
      </c>
      <c r="F21" s="57">
        <f t="shared" si="0"/>
        <v>0</v>
      </c>
      <c r="G21" s="57">
        <f t="shared" si="0"/>
        <v>0</v>
      </c>
      <c r="H21" s="56">
        <f t="shared" si="0"/>
        <v>0</v>
      </c>
      <c r="I21" s="55">
        <f t="shared" si="0"/>
        <v>0</v>
      </c>
      <c r="J21" s="54">
        <f t="shared" si="0"/>
        <v>0</v>
      </c>
    </row>
    <row r="22" spans="1:16" ht="12.75" customHeight="1">
      <c r="A22" s="177"/>
      <c r="B22" s="634" t="s">
        <v>59</v>
      </c>
      <c r="C22" s="604"/>
      <c r="D22" s="58">
        <v>0</v>
      </c>
      <c r="E22" s="57">
        <f t="shared" si="0"/>
        <v>0</v>
      </c>
      <c r="F22" s="57">
        <f t="shared" si="0"/>
        <v>0</v>
      </c>
      <c r="G22" s="57">
        <f t="shared" si="0"/>
        <v>0</v>
      </c>
      <c r="H22" s="56">
        <f t="shared" si="0"/>
        <v>0</v>
      </c>
      <c r="I22" s="55">
        <f t="shared" si="0"/>
        <v>0</v>
      </c>
      <c r="J22" s="54">
        <f t="shared" si="0"/>
        <v>0</v>
      </c>
    </row>
    <row r="23" spans="1:16" ht="12.75" customHeight="1">
      <c r="A23" s="178"/>
      <c r="B23" s="634" t="s">
        <v>59</v>
      </c>
      <c r="C23" s="604"/>
      <c r="D23" s="58">
        <v>0</v>
      </c>
      <c r="E23" s="57">
        <f t="shared" si="0"/>
        <v>0</v>
      </c>
      <c r="F23" s="57">
        <f t="shared" si="0"/>
        <v>0</v>
      </c>
      <c r="G23" s="57">
        <f t="shared" si="0"/>
        <v>0</v>
      </c>
      <c r="H23" s="56">
        <f t="shared" si="0"/>
        <v>0</v>
      </c>
      <c r="I23" s="55">
        <f t="shared" si="0"/>
        <v>0</v>
      </c>
      <c r="J23" s="54">
        <f t="shared" si="0"/>
        <v>0</v>
      </c>
    </row>
    <row r="24" spans="1:16" ht="12.75" customHeight="1">
      <c r="A24" s="178"/>
      <c r="B24" s="634" t="s">
        <v>59</v>
      </c>
      <c r="C24" s="604"/>
      <c r="D24" s="58">
        <v>0</v>
      </c>
      <c r="E24" s="57">
        <f t="shared" si="0"/>
        <v>0</v>
      </c>
      <c r="F24" s="57">
        <f t="shared" si="0"/>
        <v>0</v>
      </c>
      <c r="G24" s="57">
        <f t="shared" si="0"/>
        <v>0</v>
      </c>
      <c r="H24" s="56">
        <f t="shared" si="0"/>
        <v>0</v>
      </c>
      <c r="I24" s="55">
        <f t="shared" si="0"/>
        <v>0</v>
      </c>
      <c r="J24" s="54">
        <f t="shared" si="0"/>
        <v>0</v>
      </c>
    </row>
    <row r="25" spans="1:16" ht="12.75" customHeight="1">
      <c r="A25" s="178"/>
      <c r="B25" s="634" t="s">
        <v>59</v>
      </c>
      <c r="C25" s="604"/>
      <c r="D25" s="58">
        <v>0</v>
      </c>
      <c r="E25" s="57">
        <f t="shared" si="0"/>
        <v>0</v>
      </c>
      <c r="F25" s="57">
        <f t="shared" si="0"/>
        <v>0</v>
      </c>
      <c r="G25" s="57">
        <f t="shared" si="0"/>
        <v>0</v>
      </c>
      <c r="H25" s="56">
        <f t="shared" si="0"/>
        <v>0</v>
      </c>
      <c r="I25" s="55">
        <f t="shared" si="0"/>
        <v>0</v>
      </c>
      <c r="J25" s="54">
        <f t="shared" si="0"/>
        <v>0</v>
      </c>
    </row>
    <row r="26" spans="1:16" ht="12.75" customHeight="1">
      <c r="A26" s="178"/>
      <c r="B26" s="634" t="s">
        <v>59</v>
      </c>
      <c r="C26" s="604"/>
      <c r="D26" s="58">
        <v>0</v>
      </c>
      <c r="E26" s="57">
        <f t="shared" si="0"/>
        <v>0</v>
      </c>
      <c r="F26" s="57">
        <f t="shared" si="0"/>
        <v>0</v>
      </c>
      <c r="G26" s="57">
        <f t="shared" si="0"/>
        <v>0</v>
      </c>
      <c r="H26" s="56">
        <f t="shared" si="0"/>
        <v>0</v>
      </c>
      <c r="I26" s="55">
        <f t="shared" si="0"/>
        <v>0</v>
      </c>
      <c r="J26" s="54">
        <f t="shared" si="0"/>
        <v>0</v>
      </c>
    </row>
    <row r="27" spans="1:16" ht="12.75" customHeight="1">
      <c r="A27" s="178"/>
      <c r="B27" s="634" t="s">
        <v>59</v>
      </c>
      <c r="C27" s="604"/>
      <c r="D27" s="58">
        <v>0</v>
      </c>
      <c r="E27" s="57">
        <f t="shared" si="0"/>
        <v>0</v>
      </c>
      <c r="F27" s="57">
        <f t="shared" si="0"/>
        <v>0</v>
      </c>
      <c r="G27" s="57">
        <f t="shared" si="0"/>
        <v>0</v>
      </c>
      <c r="H27" s="56">
        <f t="shared" si="0"/>
        <v>0</v>
      </c>
      <c r="I27" s="55">
        <f t="shared" si="0"/>
        <v>0</v>
      </c>
      <c r="J27" s="54">
        <f t="shared" si="0"/>
        <v>0</v>
      </c>
    </row>
    <row r="28" spans="1:16">
      <c r="A28" s="178"/>
      <c r="B28" s="634" t="s">
        <v>59</v>
      </c>
      <c r="C28" s="604"/>
      <c r="D28" s="58">
        <v>0</v>
      </c>
      <c r="E28" s="57">
        <f t="shared" si="0"/>
        <v>0</v>
      </c>
      <c r="F28" s="57">
        <f t="shared" si="0"/>
        <v>0</v>
      </c>
      <c r="G28" s="57">
        <f t="shared" si="0"/>
        <v>0</v>
      </c>
      <c r="H28" s="56">
        <f t="shared" si="0"/>
        <v>0</v>
      </c>
      <c r="I28" s="55">
        <f t="shared" si="0"/>
        <v>0</v>
      </c>
      <c r="J28" s="54">
        <f t="shared" si="0"/>
        <v>0</v>
      </c>
    </row>
    <row r="29" spans="1:16" ht="13.5" thickBot="1">
      <c r="A29" s="179"/>
      <c r="B29" s="634" t="s">
        <v>59</v>
      </c>
      <c r="C29" s="604"/>
      <c r="D29" s="58">
        <v>0</v>
      </c>
      <c r="E29" s="57">
        <f t="shared" si="0"/>
        <v>0</v>
      </c>
      <c r="F29" s="57">
        <f t="shared" si="0"/>
        <v>0</v>
      </c>
      <c r="G29" s="57">
        <f t="shared" si="0"/>
        <v>0</v>
      </c>
      <c r="H29" s="56">
        <f t="shared" si="0"/>
        <v>0</v>
      </c>
      <c r="I29" s="55">
        <f t="shared" si="0"/>
        <v>0</v>
      </c>
      <c r="J29" s="54">
        <f t="shared" si="0"/>
        <v>0</v>
      </c>
      <c r="K29" s="185"/>
      <c r="L29" s="185"/>
      <c r="M29" s="185"/>
      <c r="N29" s="185"/>
      <c r="O29" s="185"/>
      <c r="P29" s="185"/>
    </row>
    <row r="30" spans="1:16">
      <c r="B30" s="598" t="s">
        <v>60</v>
      </c>
      <c r="C30" s="631"/>
      <c r="D30" s="40">
        <f>SUM(D14:D29)</f>
        <v>0</v>
      </c>
      <c r="E30" s="57">
        <f t="shared" ref="E30:J30" si="1">(D30*E$12)+D30</f>
        <v>0</v>
      </c>
      <c r="F30" s="57">
        <f t="shared" si="1"/>
        <v>0</v>
      </c>
      <c r="G30" s="57">
        <f t="shared" si="1"/>
        <v>0</v>
      </c>
      <c r="H30" s="56">
        <f t="shared" si="1"/>
        <v>0</v>
      </c>
      <c r="I30" s="55">
        <f t="shared" si="1"/>
        <v>0</v>
      </c>
      <c r="J30" s="54">
        <f t="shared" si="1"/>
        <v>0</v>
      </c>
    </row>
    <row r="31" spans="1:16">
      <c r="B31" s="596" t="s">
        <v>15</v>
      </c>
      <c r="C31" s="600"/>
      <c r="D31" s="36">
        <v>0</v>
      </c>
      <c r="E31" s="38">
        <v>0</v>
      </c>
      <c r="F31" s="38">
        <v>0</v>
      </c>
      <c r="G31" s="38">
        <v>0</v>
      </c>
      <c r="H31" s="37">
        <v>0</v>
      </c>
      <c r="I31" s="36">
        <v>0</v>
      </c>
      <c r="J31" s="35">
        <v>0</v>
      </c>
    </row>
    <row r="32" spans="1:16" ht="13.5" thickBot="1">
      <c r="B32" s="598" t="s">
        <v>14</v>
      </c>
      <c r="C32" s="631"/>
      <c r="D32" s="180">
        <f t="shared" ref="D32:J32" si="2">(D30*D31)</f>
        <v>0</v>
      </c>
      <c r="E32" s="181">
        <f t="shared" si="2"/>
        <v>0</v>
      </c>
      <c r="F32" s="182">
        <f t="shared" si="2"/>
        <v>0</v>
      </c>
      <c r="G32" s="182">
        <f t="shared" si="2"/>
        <v>0</v>
      </c>
      <c r="H32" s="181">
        <f t="shared" si="2"/>
        <v>0</v>
      </c>
      <c r="I32" s="180">
        <f t="shared" si="2"/>
        <v>0</v>
      </c>
      <c r="J32" s="183">
        <f t="shared" si="2"/>
        <v>0</v>
      </c>
    </row>
    <row r="33" spans="2:10" ht="13.5" thickBot="1">
      <c r="B33" s="632" t="s">
        <v>61</v>
      </c>
      <c r="C33" s="633"/>
      <c r="D33" s="28">
        <f t="shared" ref="D33:J33" si="3">(D30+D32)</f>
        <v>0</v>
      </c>
      <c r="E33" s="184">
        <f t="shared" si="3"/>
        <v>0</v>
      </c>
      <c r="F33" s="30">
        <f t="shared" si="3"/>
        <v>0</v>
      </c>
      <c r="G33" s="30">
        <f t="shared" si="3"/>
        <v>0</v>
      </c>
      <c r="H33" s="184">
        <f t="shared" si="3"/>
        <v>0</v>
      </c>
      <c r="I33" s="28">
        <f t="shared" si="3"/>
        <v>0</v>
      </c>
      <c r="J33" s="27">
        <f t="shared" si="3"/>
        <v>0</v>
      </c>
    </row>
  </sheetData>
  <mergeCells count="26">
    <mergeCell ref="A2:J2"/>
    <mergeCell ref="A4:J4"/>
    <mergeCell ref="A7:B7"/>
    <mergeCell ref="A8:B9"/>
    <mergeCell ref="A12:A13"/>
    <mergeCell ref="B12:C13"/>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rintOptions horizontalCentered="1" verticalCentered="1"/>
  <pageMargins left="0.74803149606299213" right="0.74803149606299213" top="1.0629921259842521" bottom="1.1811023622047245" header="0.51181102362204722" footer="0.51181102362204722"/>
  <pageSetup paperSize="9" scale="70" firstPageNumber="4"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63"/>
  <sheetViews>
    <sheetView view="pageLayout" zoomScaleNormal="100" zoomScaleSheetLayoutView="100" workbookViewId="0">
      <selection activeCell="B19" sqref="B19:C19"/>
    </sheetView>
  </sheetViews>
  <sheetFormatPr defaultColWidth="9.140625" defaultRowHeight="12.75"/>
  <cols>
    <col min="1" max="1" width="3" style="1" customWidth="1"/>
    <col min="2" max="2" width="15.28515625" style="1" customWidth="1"/>
    <col min="3" max="3" width="19.42578125" style="1" customWidth="1"/>
    <col min="4" max="4" width="12.7109375" style="1" customWidth="1"/>
    <col min="5" max="11" width="12.42578125" style="1" bestFit="1" customWidth="1"/>
    <col min="12" max="16384" width="9.140625" style="1"/>
  </cols>
  <sheetData>
    <row r="1" spans="1:11">
      <c r="A1" s="360" t="s">
        <v>233</v>
      </c>
    </row>
    <row r="2" spans="1:11" ht="33.950000000000003" customHeight="1">
      <c r="A2" s="198" t="s">
        <v>42</v>
      </c>
      <c r="B2" s="659" t="s">
        <v>325</v>
      </c>
      <c r="C2" s="558"/>
      <c r="D2" s="558"/>
      <c r="E2" s="558"/>
      <c r="F2" s="558"/>
      <c r="G2" s="558"/>
      <c r="H2" s="558"/>
      <c r="I2" s="558"/>
      <c r="J2" s="558"/>
      <c r="K2" s="558"/>
    </row>
    <row r="4" spans="1:11" ht="18">
      <c r="B4" s="605" t="s">
        <v>151</v>
      </c>
      <c r="C4" s="605"/>
      <c r="D4" s="605"/>
      <c r="E4" s="605"/>
      <c r="F4" s="605"/>
      <c r="G4" s="605"/>
      <c r="H4" s="605"/>
      <c r="I4" s="605"/>
      <c r="J4" s="605"/>
      <c r="K4" s="605"/>
    </row>
    <row r="5" spans="1:11" ht="18">
      <c r="C5" s="93"/>
      <c r="D5" s="93"/>
      <c r="E5" s="93"/>
      <c r="F5" s="93"/>
      <c r="G5" s="93"/>
      <c r="H5" s="93"/>
      <c r="I5" s="93"/>
      <c r="J5" s="93"/>
      <c r="K5" s="93"/>
    </row>
    <row r="6" spans="1:11" ht="12.75" customHeight="1" thickBot="1">
      <c r="C6" s="93"/>
      <c r="D6" s="93"/>
      <c r="E6" s="93"/>
      <c r="F6" s="93"/>
      <c r="G6" s="93"/>
      <c r="H6" s="93"/>
      <c r="I6" s="93"/>
      <c r="J6" s="93"/>
      <c r="K6" s="93"/>
    </row>
    <row r="7" spans="1:11" ht="12.75" customHeight="1" thickBot="1">
      <c r="B7" s="635" t="s">
        <v>115</v>
      </c>
      <c r="C7" s="636"/>
      <c r="E7" s="93"/>
      <c r="F7" s="93"/>
      <c r="G7" s="93"/>
      <c r="H7" s="93"/>
      <c r="I7" s="93"/>
      <c r="J7" s="93"/>
      <c r="K7" s="93"/>
    </row>
    <row r="8" spans="1:11" ht="12.75" customHeight="1" thickBot="1">
      <c r="B8" s="676" t="s">
        <v>153</v>
      </c>
      <c r="C8" s="677"/>
      <c r="E8" s="91"/>
    </row>
    <row r="9" spans="1:11" ht="12.75" customHeight="1" thickBot="1">
      <c r="B9" s="629"/>
      <c r="C9" s="630"/>
      <c r="E9" s="678" t="s">
        <v>9</v>
      </c>
      <c r="F9" s="680" t="s">
        <v>8</v>
      </c>
      <c r="G9" s="680" t="s">
        <v>7</v>
      </c>
      <c r="H9" s="680" t="s">
        <v>6</v>
      </c>
      <c r="I9" s="682" t="s">
        <v>5</v>
      </c>
      <c r="J9" s="678" t="s">
        <v>3</v>
      </c>
      <c r="K9" s="674" t="s">
        <v>2</v>
      </c>
    </row>
    <row r="10" spans="1:11" ht="12.75" customHeight="1" thickBot="1">
      <c r="B10" s="98"/>
      <c r="C10" s="98"/>
      <c r="E10" s="679"/>
      <c r="F10" s="681"/>
      <c r="G10" s="681"/>
      <c r="H10" s="681"/>
      <c r="I10" s="683"/>
      <c r="J10" s="679"/>
      <c r="K10" s="675"/>
    </row>
    <row r="11" spans="1:11" ht="12.75" customHeight="1">
      <c r="E11" s="199">
        <v>43191</v>
      </c>
      <c r="F11" s="200">
        <v>43556</v>
      </c>
      <c r="G11" s="201">
        <v>43922</v>
      </c>
      <c r="H11" s="202">
        <v>44287</v>
      </c>
      <c r="I11" s="202">
        <v>44652</v>
      </c>
      <c r="J11" s="203">
        <v>45017</v>
      </c>
      <c r="K11" s="204">
        <v>45383</v>
      </c>
    </row>
    <row r="12" spans="1:11" ht="12.75" customHeight="1" thickBot="1">
      <c r="E12" s="7">
        <v>43555</v>
      </c>
      <c r="F12" s="9">
        <v>43921</v>
      </c>
      <c r="G12" s="9">
        <v>44287</v>
      </c>
      <c r="H12" s="9">
        <v>44653</v>
      </c>
      <c r="I12" s="205">
        <v>45019</v>
      </c>
      <c r="J12" s="7">
        <v>45382</v>
      </c>
      <c r="K12" s="6">
        <v>45747</v>
      </c>
    </row>
    <row r="13" spans="1:11" ht="12.75" customHeight="1">
      <c r="A13" s="670" t="s">
        <v>116</v>
      </c>
      <c r="B13" s="637" t="s">
        <v>117</v>
      </c>
      <c r="C13" s="639" t="s">
        <v>118</v>
      </c>
      <c r="D13" s="640"/>
      <c r="E13" s="172" t="s">
        <v>39</v>
      </c>
      <c r="F13" s="503"/>
      <c r="G13" s="503"/>
      <c r="H13" s="503"/>
      <c r="I13" s="504"/>
      <c r="J13" s="505"/>
      <c r="K13" s="506"/>
    </row>
    <row r="14" spans="1:11" ht="12.75" customHeight="1">
      <c r="A14" s="671"/>
      <c r="B14" s="638"/>
      <c r="C14" s="641"/>
      <c r="D14" s="642"/>
      <c r="E14" s="76"/>
      <c r="F14" s="75"/>
      <c r="G14" s="75"/>
      <c r="H14" s="75"/>
      <c r="I14" s="74"/>
      <c r="J14" s="72"/>
      <c r="K14" s="73"/>
    </row>
    <row r="15" spans="1:11" ht="12.75" customHeight="1">
      <c r="A15" s="206">
        <v>1</v>
      </c>
      <c r="B15" s="207" t="s">
        <v>154</v>
      </c>
      <c r="C15" s="668" t="s">
        <v>155</v>
      </c>
      <c r="D15" s="669"/>
      <c r="E15" s="436"/>
      <c r="F15" s="414"/>
      <c r="G15" s="414"/>
      <c r="H15" s="414"/>
      <c r="I15" s="431"/>
      <c r="J15" s="430"/>
      <c r="K15" s="415"/>
    </row>
    <row r="16" spans="1:11" ht="12.75" customHeight="1">
      <c r="A16" s="206">
        <v>2</v>
      </c>
      <c r="B16" s="242" t="s">
        <v>156</v>
      </c>
      <c r="C16" s="668" t="s">
        <v>157</v>
      </c>
      <c r="D16" s="669"/>
      <c r="E16" s="436"/>
      <c r="F16" s="414"/>
      <c r="G16" s="414"/>
      <c r="H16" s="414"/>
      <c r="I16" s="431"/>
      <c r="J16" s="430"/>
      <c r="K16" s="415"/>
    </row>
    <row r="17" spans="1:16" ht="12.75" customHeight="1">
      <c r="A17" s="206">
        <v>3</v>
      </c>
      <c r="B17" s="207" t="s">
        <v>121</v>
      </c>
      <c r="C17" s="668" t="s">
        <v>122</v>
      </c>
      <c r="D17" s="669"/>
      <c r="E17" s="436"/>
      <c r="F17" s="414"/>
      <c r="G17" s="414"/>
      <c r="H17" s="414"/>
      <c r="I17" s="431"/>
      <c r="J17" s="430"/>
      <c r="K17" s="415"/>
    </row>
    <row r="18" spans="1:16" ht="12.75" customHeight="1">
      <c r="A18" s="206">
        <v>4</v>
      </c>
      <c r="B18" s="207" t="s">
        <v>123</v>
      </c>
      <c r="C18" s="668" t="s">
        <v>124</v>
      </c>
      <c r="D18" s="669"/>
      <c r="E18" s="436"/>
      <c r="F18" s="414"/>
      <c r="G18" s="414"/>
      <c r="H18" s="414"/>
      <c r="I18" s="431"/>
      <c r="J18" s="430"/>
      <c r="K18" s="415"/>
    </row>
    <row r="19" spans="1:16" ht="12.75" customHeight="1">
      <c r="A19" s="206">
        <v>5</v>
      </c>
      <c r="B19" s="178"/>
      <c r="C19" s="666" t="s">
        <v>125</v>
      </c>
      <c r="D19" s="667"/>
      <c r="E19" s="58">
        <v>0</v>
      </c>
      <c r="F19" s="57">
        <f t="shared" ref="F19:K32" si="0">(E19*F$13)+E19</f>
        <v>0</v>
      </c>
      <c r="G19" s="57">
        <f t="shared" si="0"/>
        <v>0</v>
      </c>
      <c r="H19" s="57">
        <f t="shared" si="0"/>
        <v>0</v>
      </c>
      <c r="I19" s="56">
        <f t="shared" si="0"/>
        <v>0</v>
      </c>
      <c r="J19" s="55">
        <f t="shared" si="0"/>
        <v>0</v>
      </c>
      <c r="K19" s="54">
        <f t="shared" si="0"/>
        <v>0</v>
      </c>
    </row>
    <row r="20" spans="1:16" ht="12.75" customHeight="1">
      <c r="A20" s="206">
        <v>6</v>
      </c>
      <c r="B20" s="178"/>
      <c r="C20" s="666" t="s">
        <v>125</v>
      </c>
      <c r="D20" s="667"/>
      <c r="E20" s="58">
        <v>0</v>
      </c>
      <c r="F20" s="57">
        <f t="shared" si="0"/>
        <v>0</v>
      </c>
      <c r="G20" s="57">
        <f t="shared" si="0"/>
        <v>0</v>
      </c>
      <c r="H20" s="57">
        <f t="shared" si="0"/>
        <v>0</v>
      </c>
      <c r="I20" s="56">
        <f t="shared" si="0"/>
        <v>0</v>
      </c>
      <c r="J20" s="55">
        <f t="shared" si="0"/>
        <v>0</v>
      </c>
      <c r="K20" s="54">
        <f t="shared" si="0"/>
        <v>0</v>
      </c>
    </row>
    <row r="21" spans="1:16" ht="12.75" customHeight="1">
      <c r="A21" s="206">
        <v>7</v>
      </c>
      <c r="B21" s="178"/>
      <c r="C21" s="666" t="s">
        <v>125</v>
      </c>
      <c r="D21" s="667"/>
      <c r="E21" s="58">
        <v>0</v>
      </c>
      <c r="F21" s="57">
        <f t="shared" si="0"/>
        <v>0</v>
      </c>
      <c r="G21" s="57">
        <f t="shared" si="0"/>
        <v>0</v>
      </c>
      <c r="H21" s="57">
        <f t="shared" si="0"/>
        <v>0</v>
      </c>
      <c r="I21" s="56">
        <f t="shared" si="0"/>
        <v>0</v>
      </c>
      <c r="J21" s="55">
        <f t="shared" si="0"/>
        <v>0</v>
      </c>
      <c r="K21" s="54">
        <f t="shared" si="0"/>
        <v>0</v>
      </c>
    </row>
    <row r="22" spans="1:16" ht="12.75" customHeight="1">
      <c r="A22" s="206">
        <v>8</v>
      </c>
      <c r="B22" s="178"/>
      <c r="C22" s="666" t="s">
        <v>125</v>
      </c>
      <c r="D22" s="667"/>
      <c r="E22" s="58">
        <v>0</v>
      </c>
      <c r="F22" s="57">
        <f t="shared" si="0"/>
        <v>0</v>
      </c>
      <c r="G22" s="57">
        <f t="shared" si="0"/>
        <v>0</v>
      </c>
      <c r="H22" s="57">
        <f t="shared" si="0"/>
        <v>0</v>
      </c>
      <c r="I22" s="56">
        <f t="shared" si="0"/>
        <v>0</v>
      </c>
      <c r="J22" s="55">
        <f t="shared" si="0"/>
        <v>0</v>
      </c>
      <c r="K22" s="54">
        <f t="shared" si="0"/>
        <v>0</v>
      </c>
    </row>
    <row r="23" spans="1:16" ht="12.75" customHeight="1">
      <c r="A23" s="206">
        <v>9</v>
      </c>
      <c r="B23" s="178"/>
      <c r="C23" s="666" t="s">
        <v>125</v>
      </c>
      <c r="D23" s="667"/>
      <c r="E23" s="58">
        <v>0</v>
      </c>
      <c r="F23" s="57">
        <f t="shared" si="0"/>
        <v>0</v>
      </c>
      <c r="G23" s="57">
        <f t="shared" si="0"/>
        <v>0</v>
      </c>
      <c r="H23" s="57">
        <f t="shared" si="0"/>
        <v>0</v>
      </c>
      <c r="I23" s="56">
        <f t="shared" si="0"/>
        <v>0</v>
      </c>
      <c r="J23" s="55">
        <f t="shared" si="0"/>
        <v>0</v>
      </c>
      <c r="K23" s="54">
        <f t="shared" si="0"/>
        <v>0</v>
      </c>
    </row>
    <row r="24" spans="1:16" ht="12.75" customHeight="1">
      <c r="A24" s="206">
        <v>10</v>
      </c>
      <c r="B24" s="178"/>
      <c r="C24" s="666" t="s">
        <v>125</v>
      </c>
      <c r="D24" s="667"/>
      <c r="E24" s="58">
        <v>0</v>
      </c>
      <c r="F24" s="57">
        <f t="shared" si="0"/>
        <v>0</v>
      </c>
      <c r="G24" s="57">
        <f t="shared" si="0"/>
        <v>0</v>
      </c>
      <c r="H24" s="57">
        <f t="shared" si="0"/>
        <v>0</v>
      </c>
      <c r="I24" s="56">
        <f t="shared" si="0"/>
        <v>0</v>
      </c>
      <c r="J24" s="55">
        <f t="shared" si="0"/>
        <v>0</v>
      </c>
      <c r="K24" s="54">
        <f t="shared" si="0"/>
        <v>0</v>
      </c>
    </row>
    <row r="25" spans="1:16" ht="12.75" customHeight="1">
      <c r="A25" s="206">
        <v>11</v>
      </c>
      <c r="B25" s="178"/>
      <c r="C25" s="666" t="s">
        <v>125</v>
      </c>
      <c r="D25" s="667"/>
      <c r="E25" s="58">
        <v>0</v>
      </c>
      <c r="F25" s="57">
        <f t="shared" si="0"/>
        <v>0</v>
      </c>
      <c r="G25" s="57">
        <f t="shared" si="0"/>
        <v>0</v>
      </c>
      <c r="H25" s="57">
        <f t="shared" si="0"/>
        <v>0</v>
      </c>
      <c r="I25" s="56">
        <f t="shared" si="0"/>
        <v>0</v>
      </c>
      <c r="J25" s="55">
        <f t="shared" si="0"/>
        <v>0</v>
      </c>
      <c r="K25" s="54">
        <f t="shared" si="0"/>
        <v>0</v>
      </c>
    </row>
    <row r="26" spans="1:16" ht="12.75" customHeight="1">
      <c r="A26" s="206">
        <v>12</v>
      </c>
      <c r="B26" s="178"/>
      <c r="C26" s="666" t="s">
        <v>125</v>
      </c>
      <c r="D26" s="667"/>
      <c r="E26" s="58">
        <v>0</v>
      </c>
      <c r="F26" s="57">
        <f t="shared" si="0"/>
        <v>0</v>
      </c>
      <c r="G26" s="57">
        <f t="shared" si="0"/>
        <v>0</v>
      </c>
      <c r="H26" s="57">
        <f t="shared" si="0"/>
        <v>0</v>
      </c>
      <c r="I26" s="56">
        <f t="shared" si="0"/>
        <v>0</v>
      </c>
      <c r="J26" s="55">
        <f t="shared" si="0"/>
        <v>0</v>
      </c>
      <c r="K26" s="54">
        <f t="shared" si="0"/>
        <v>0</v>
      </c>
    </row>
    <row r="27" spans="1:16" ht="12.75" customHeight="1">
      <c r="A27" s="206">
        <v>13</v>
      </c>
      <c r="B27" s="178"/>
      <c r="C27" s="666" t="s">
        <v>125</v>
      </c>
      <c r="D27" s="667"/>
      <c r="E27" s="58">
        <v>0</v>
      </c>
      <c r="F27" s="57">
        <f t="shared" si="0"/>
        <v>0</v>
      </c>
      <c r="G27" s="57">
        <f t="shared" si="0"/>
        <v>0</v>
      </c>
      <c r="H27" s="57">
        <f t="shared" si="0"/>
        <v>0</v>
      </c>
      <c r="I27" s="56">
        <f t="shared" si="0"/>
        <v>0</v>
      </c>
      <c r="J27" s="55">
        <f t="shared" si="0"/>
        <v>0</v>
      </c>
      <c r="K27" s="54">
        <f t="shared" si="0"/>
        <v>0</v>
      </c>
    </row>
    <row r="28" spans="1:16" ht="12.75" customHeight="1">
      <c r="A28" s="206">
        <v>14</v>
      </c>
      <c r="B28" s="178"/>
      <c r="C28" s="666" t="s">
        <v>125</v>
      </c>
      <c r="D28" s="667"/>
      <c r="E28" s="58">
        <v>0</v>
      </c>
      <c r="F28" s="57">
        <f t="shared" si="0"/>
        <v>0</v>
      </c>
      <c r="G28" s="57">
        <f t="shared" si="0"/>
        <v>0</v>
      </c>
      <c r="H28" s="57">
        <f t="shared" si="0"/>
        <v>0</v>
      </c>
      <c r="I28" s="56">
        <f t="shared" si="0"/>
        <v>0</v>
      </c>
      <c r="J28" s="55">
        <f t="shared" si="0"/>
        <v>0</v>
      </c>
      <c r="K28" s="54">
        <f t="shared" si="0"/>
        <v>0</v>
      </c>
    </row>
    <row r="29" spans="1:16" ht="12.75" customHeight="1">
      <c r="A29" s="206">
        <v>15</v>
      </c>
      <c r="B29" s="178"/>
      <c r="C29" s="666" t="s">
        <v>125</v>
      </c>
      <c r="D29" s="667"/>
      <c r="E29" s="58">
        <v>0</v>
      </c>
      <c r="F29" s="57">
        <f t="shared" si="0"/>
        <v>0</v>
      </c>
      <c r="G29" s="57">
        <f t="shared" si="0"/>
        <v>0</v>
      </c>
      <c r="H29" s="57">
        <f t="shared" si="0"/>
        <v>0</v>
      </c>
      <c r="I29" s="56">
        <f t="shared" si="0"/>
        <v>0</v>
      </c>
      <c r="J29" s="55">
        <f t="shared" si="0"/>
        <v>0</v>
      </c>
      <c r="K29" s="54">
        <f t="shared" si="0"/>
        <v>0</v>
      </c>
    </row>
    <row r="30" spans="1:16" ht="12.75" customHeight="1">
      <c r="A30" s="206">
        <v>16</v>
      </c>
      <c r="B30" s="178"/>
      <c r="C30" s="666" t="s">
        <v>125</v>
      </c>
      <c r="D30" s="667"/>
      <c r="E30" s="58">
        <v>0</v>
      </c>
      <c r="F30" s="57">
        <f t="shared" si="0"/>
        <v>0</v>
      </c>
      <c r="G30" s="57">
        <f t="shared" si="0"/>
        <v>0</v>
      </c>
      <c r="H30" s="57">
        <f t="shared" si="0"/>
        <v>0</v>
      </c>
      <c r="I30" s="56">
        <f t="shared" si="0"/>
        <v>0</v>
      </c>
      <c r="J30" s="55">
        <f t="shared" si="0"/>
        <v>0</v>
      </c>
      <c r="K30" s="54">
        <f t="shared" si="0"/>
        <v>0</v>
      </c>
    </row>
    <row r="31" spans="1:16" ht="12.75" customHeight="1">
      <c r="A31" s="206">
        <v>17</v>
      </c>
      <c r="B31" s="178"/>
      <c r="C31" s="666" t="s">
        <v>125</v>
      </c>
      <c r="D31" s="667"/>
      <c r="E31" s="58">
        <v>0</v>
      </c>
      <c r="F31" s="57">
        <f t="shared" si="0"/>
        <v>0</v>
      </c>
      <c r="G31" s="57">
        <f t="shared" si="0"/>
        <v>0</v>
      </c>
      <c r="H31" s="57">
        <f t="shared" si="0"/>
        <v>0</v>
      </c>
      <c r="I31" s="56">
        <f t="shared" si="0"/>
        <v>0</v>
      </c>
      <c r="J31" s="55">
        <f t="shared" si="0"/>
        <v>0</v>
      </c>
      <c r="K31" s="54">
        <f t="shared" si="0"/>
        <v>0</v>
      </c>
    </row>
    <row r="32" spans="1:16" ht="13.5" thickBot="1">
      <c r="A32" s="206">
        <v>18</v>
      </c>
      <c r="B32" s="179"/>
      <c r="C32" s="664" t="s">
        <v>125</v>
      </c>
      <c r="D32" s="665"/>
      <c r="E32" s="208">
        <v>0</v>
      </c>
      <c r="F32" s="209">
        <f t="shared" si="0"/>
        <v>0</v>
      </c>
      <c r="G32" s="209">
        <f t="shared" si="0"/>
        <v>0</v>
      </c>
      <c r="H32" s="209">
        <f t="shared" si="0"/>
        <v>0</v>
      </c>
      <c r="I32" s="210">
        <f t="shared" si="0"/>
        <v>0</v>
      </c>
      <c r="J32" s="211">
        <f t="shared" si="0"/>
        <v>0</v>
      </c>
      <c r="K32" s="212">
        <f t="shared" si="0"/>
        <v>0</v>
      </c>
      <c r="L32" s="185"/>
      <c r="M32" s="185"/>
      <c r="N32" s="185"/>
      <c r="O32" s="185"/>
      <c r="P32" s="185"/>
    </row>
    <row r="34" spans="1:11" ht="13.5" thickBot="1"/>
    <row r="35" spans="1:11" ht="12.75" customHeight="1" thickBot="1">
      <c r="E35" s="213" t="s">
        <v>126</v>
      </c>
      <c r="F35" s="214" t="s">
        <v>127</v>
      </c>
      <c r="G35" s="214" t="s">
        <v>128</v>
      </c>
      <c r="H35" s="214" t="s">
        <v>129</v>
      </c>
      <c r="I35" s="215" t="s">
        <v>130</v>
      </c>
      <c r="J35" s="213" t="s">
        <v>131</v>
      </c>
      <c r="K35" s="216" t="s">
        <v>132</v>
      </c>
    </row>
    <row r="36" spans="1:11">
      <c r="A36" s="670" t="s">
        <v>116</v>
      </c>
      <c r="B36" s="637" t="s">
        <v>117</v>
      </c>
      <c r="C36" s="672" t="s">
        <v>118</v>
      </c>
      <c r="D36" s="640"/>
      <c r="E36" s="203">
        <v>43191</v>
      </c>
      <c r="F36" s="217">
        <v>43556</v>
      </c>
      <c r="G36" s="218">
        <v>43922</v>
      </c>
      <c r="H36" s="219">
        <v>44287</v>
      </c>
      <c r="I36" s="219">
        <v>44652</v>
      </c>
      <c r="J36" s="203">
        <v>45017</v>
      </c>
      <c r="K36" s="204">
        <v>45383</v>
      </c>
    </row>
    <row r="37" spans="1:11" ht="12.75" customHeight="1" thickBot="1">
      <c r="A37" s="671"/>
      <c r="B37" s="638"/>
      <c r="C37" s="673"/>
      <c r="D37" s="642"/>
      <c r="E37" s="88">
        <v>43555</v>
      </c>
      <c r="F37" s="90">
        <v>43921</v>
      </c>
      <c r="G37" s="90">
        <v>44287</v>
      </c>
      <c r="H37" s="90">
        <v>44653</v>
      </c>
      <c r="I37" s="89">
        <v>45019</v>
      </c>
      <c r="J37" s="88">
        <v>45382</v>
      </c>
      <c r="K37" s="87">
        <v>45747</v>
      </c>
    </row>
    <row r="38" spans="1:11" ht="13.5" customHeight="1">
      <c r="A38" s="206">
        <v>1</v>
      </c>
      <c r="B38" s="207" t="s">
        <v>154</v>
      </c>
      <c r="C38" s="668" t="s">
        <v>155</v>
      </c>
      <c r="D38" s="669"/>
      <c r="E38" s="220">
        <v>0</v>
      </c>
      <c r="F38" s="221">
        <v>0</v>
      </c>
      <c r="G38" s="221">
        <v>0</v>
      </c>
      <c r="H38" s="221">
        <v>0</v>
      </c>
      <c r="I38" s="222">
        <v>0</v>
      </c>
      <c r="J38" s="223">
        <v>0</v>
      </c>
      <c r="K38" s="224">
        <v>0</v>
      </c>
    </row>
    <row r="39" spans="1:11" ht="12.75" customHeight="1">
      <c r="A39" s="206">
        <v>2</v>
      </c>
      <c r="B39" s="242" t="s">
        <v>156</v>
      </c>
      <c r="C39" s="668" t="s">
        <v>157</v>
      </c>
      <c r="D39" s="669"/>
      <c r="E39" s="225">
        <v>0</v>
      </c>
      <c r="F39" s="226">
        <v>0</v>
      </c>
      <c r="G39" s="226">
        <v>0</v>
      </c>
      <c r="H39" s="226">
        <v>0</v>
      </c>
      <c r="I39" s="227">
        <v>0</v>
      </c>
      <c r="J39" s="228">
        <v>0</v>
      </c>
      <c r="K39" s="229">
        <v>0</v>
      </c>
    </row>
    <row r="40" spans="1:11" ht="12.75" customHeight="1">
      <c r="A40" s="206">
        <v>3</v>
      </c>
      <c r="B40" s="207" t="s">
        <v>121</v>
      </c>
      <c r="C40" s="668" t="s">
        <v>122</v>
      </c>
      <c r="D40" s="669"/>
      <c r="E40" s="225">
        <v>0</v>
      </c>
      <c r="F40" s="226">
        <v>0</v>
      </c>
      <c r="G40" s="226">
        <v>0</v>
      </c>
      <c r="H40" s="226">
        <v>0</v>
      </c>
      <c r="I40" s="227">
        <v>0</v>
      </c>
      <c r="J40" s="228">
        <v>0</v>
      </c>
      <c r="K40" s="229">
        <v>0</v>
      </c>
    </row>
    <row r="41" spans="1:11" ht="12.75" customHeight="1">
      <c r="A41" s="206">
        <v>4</v>
      </c>
      <c r="B41" s="207" t="s">
        <v>123</v>
      </c>
      <c r="C41" s="668" t="s">
        <v>124</v>
      </c>
      <c r="D41" s="669"/>
      <c r="E41" s="225">
        <v>0</v>
      </c>
      <c r="F41" s="226">
        <v>0</v>
      </c>
      <c r="G41" s="226">
        <v>0</v>
      </c>
      <c r="H41" s="226">
        <v>0</v>
      </c>
      <c r="I41" s="227">
        <v>0</v>
      </c>
      <c r="J41" s="228">
        <v>0</v>
      </c>
      <c r="K41" s="229">
        <v>0</v>
      </c>
    </row>
    <row r="42" spans="1:11" ht="12.75" customHeight="1">
      <c r="A42" s="206">
        <v>5</v>
      </c>
      <c r="B42" s="178"/>
      <c r="C42" s="666" t="s">
        <v>125</v>
      </c>
      <c r="D42" s="667"/>
      <c r="E42" s="225">
        <v>0</v>
      </c>
      <c r="F42" s="226">
        <v>0</v>
      </c>
      <c r="G42" s="226">
        <v>0</v>
      </c>
      <c r="H42" s="226">
        <v>0</v>
      </c>
      <c r="I42" s="227">
        <v>0</v>
      </c>
      <c r="J42" s="228">
        <v>0</v>
      </c>
      <c r="K42" s="229">
        <v>0</v>
      </c>
    </row>
    <row r="43" spans="1:11" ht="12.75" customHeight="1">
      <c r="A43" s="206">
        <v>6</v>
      </c>
      <c r="B43" s="178"/>
      <c r="C43" s="666" t="s">
        <v>125</v>
      </c>
      <c r="D43" s="667"/>
      <c r="E43" s="225">
        <v>0</v>
      </c>
      <c r="F43" s="226">
        <v>0</v>
      </c>
      <c r="G43" s="226">
        <v>0</v>
      </c>
      <c r="H43" s="226">
        <v>0</v>
      </c>
      <c r="I43" s="227">
        <v>0</v>
      </c>
      <c r="J43" s="228">
        <v>0</v>
      </c>
      <c r="K43" s="229">
        <v>0</v>
      </c>
    </row>
    <row r="44" spans="1:11" ht="12.75" customHeight="1">
      <c r="A44" s="206">
        <v>7</v>
      </c>
      <c r="B44" s="178"/>
      <c r="C44" s="666" t="s">
        <v>125</v>
      </c>
      <c r="D44" s="667"/>
      <c r="E44" s="225">
        <v>0</v>
      </c>
      <c r="F44" s="226">
        <v>0</v>
      </c>
      <c r="G44" s="226">
        <v>0</v>
      </c>
      <c r="H44" s="226">
        <v>0</v>
      </c>
      <c r="I44" s="227">
        <v>0</v>
      </c>
      <c r="J44" s="228">
        <v>0</v>
      </c>
      <c r="K44" s="229">
        <v>0</v>
      </c>
    </row>
    <row r="45" spans="1:11" ht="12.75" customHeight="1">
      <c r="A45" s="206">
        <v>8</v>
      </c>
      <c r="B45" s="178"/>
      <c r="C45" s="666" t="s">
        <v>125</v>
      </c>
      <c r="D45" s="667"/>
      <c r="E45" s="225">
        <v>0</v>
      </c>
      <c r="F45" s="226">
        <v>0</v>
      </c>
      <c r="G45" s="226">
        <v>0</v>
      </c>
      <c r="H45" s="226">
        <v>0</v>
      </c>
      <c r="I45" s="227">
        <v>0</v>
      </c>
      <c r="J45" s="228">
        <v>0</v>
      </c>
      <c r="K45" s="229">
        <v>0</v>
      </c>
    </row>
    <row r="46" spans="1:11" ht="12.75" customHeight="1">
      <c r="A46" s="206">
        <v>9</v>
      </c>
      <c r="B46" s="178"/>
      <c r="C46" s="666" t="s">
        <v>125</v>
      </c>
      <c r="D46" s="667"/>
      <c r="E46" s="225">
        <v>0</v>
      </c>
      <c r="F46" s="226">
        <v>0</v>
      </c>
      <c r="G46" s="226">
        <v>0</v>
      </c>
      <c r="H46" s="226">
        <v>0</v>
      </c>
      <c r="I46" s="227">
        <v>0</v>
      </c>
      <c r="J46" s="228">
        <v>0</v>
      </c>
      <c r="K46" s="229">
        <v>0</v>
      </c>
    </row>
    <row r="47" spans="1:11" ht="12.75" customHeight="1">
      <c r="A47" s="206">
        <v>10</v>
      </c>
      <c r="B47" s="178"/>
      <c r="C47" s="666" t="s">
        <v>125</v>
      </c>
      <c r="D47" s="667"/>
      <c r="E47" s="225">
        <v>0</v>
      </c>
      <c r="F47" s="226">
        <v>0</v>
      </c>
      <c r="G47" s="226">
        <v>0</v>
      </c>
      <c r="H47" s="226">
        <v>0</v>
      </c>
      <c r="I47" s="227">
        <v>0</v>
      </c>
      <c r="J47" s="228">
        <v>0</v>
      </c>
      <c r="K47" s="229">
        <v>0</v>
      </c>
    </row>
    <row r="48" spans="1:11" ht="12.75" customHeight="1">
      <c r="A48" s="206">
        <v>11</v>
      </c>
      <c r="B48" s="178"/>
      <c r="C48" s="666" t="s">
        <v>125</v>
      </c>
      <c r="D48" s="667"/>
      <c r="E48" s="225">
        <v>0</v>
      </c>
      <c r="F48" s="226">
        <v>0</v>
      </c>
      <c r="G48" s="226">
        <v>0</v>
      </c>
      <c r="H48" s="226">
        <v>0</v>
      </c>
      <c r="I48" s="227">
        <v>0</v>
      </c>
      <c r="J48" s="228">
        <v>0</v>
      </c>
      <c r="K48" s="229">
        <v>0</v>
      </c>
    </row>
    <row r="49" spans="1:11" ht="12.75" customHeight="1">
      <c r="A49" s="206">
        <v>12</v>
      </c>
      <c r="B49" s="178"/>
      <c r="C49" s="666" t="s">
        <v>125</v>
      </c>
      <c r="D49" s="667"/>
      <c r="E49" s="225">
        <v>0</v>
      </c>
      <c r="F49" s="226">
        <v>0</v>
      </c>
      <c r="G49" s="226">
        <v>0</v>
      </c>
      <c r="H49" s="226">
        <v>0</v>
      </c>
      <c r="I49" s="227">
        <v>0</v>
      </c>
      <c r="J49" s="228">
        <v>0</v>
      </c>
      <c r="K49" s="229">
        <v>0</v>
      </c>
    </row>
    <row r="50" spans="1:11" ht="12.75" customHeight="1">
      <c r="A50" s="206">
        <v>13</v>
      </c>
      <c r="B50" s="178"/>
      <c r="C50" s="666" t="s">
        <v>125</v>
      </c>
      <c r="D50" s="667"/>
      <c r="E50" s="225">
        <v>0</v>
      </c>
      <c r="F50" s="226">
        <v>0</v>
      </c>
      <c r="G50" s="226">
        <v>0</v>
      </c>
      <c r="H50" s="226">
        <v>0</v>
      </c>
      <c r="I50" s="227">
        <v>0</v>
      </c>
      <c r="J50" s="228">
        <v>0</v>
      </c>
      <c r="K50" s="229">
        <v>0</v>
      </c>
    </row>
    <row r="51" spans="1:11" ht="12.75" customHeight="1">
      <c r="A51" s="206">
        <v>14</v>
      </c>
      <c r="B51" s="178"/>
      <c r="C51" s="666" t="s">
        <v>125</v>
      </c>
      <c r="D51" s="667"/>
      <c r="E51" s="225">
        <v>0</v>
      </c>
      <c r="F51" s="226">
        <v>0</v>
      </c>
      <c r="G51" s="226">
        <v>0</v>
      </c>
      <c r="H51" s="226">
        <v>0</v>
      </c>
      <c r="I51" s="227">
        <v>0</v>
      </c>
      <c r="J51" s="228">
        <v>0</v>
      </c>
      <c r="K51" s="229">
        <v>0</v>
      </c>
    </row>
    <row r="52" spans="1:11" ht="12.75" customHeight="1">
      <c r="A52" s="206">
        <v>15</v>
      </c>
      <c r="B52" s="178"/>
      <c r="C52" s="666" t="s">
        <v>125</v>
      </c>
      <c r="D52" s="667"/>
      <c r="E52" s="225">
        <v>0</v>
      </c>
      <c r="F52" s="226">
        <v>0</v>
      </c>
      <c r="G52" s="226">
        <v>0</v>
      </c>
      <c r="H52" s="226">
        <v>0</v>
      </c>
      <c r="I52" s="227">
        <v>0</v>
      </c>
      <c r="J52" s="228">
        <v>0</v>
      </c>
      <c r="K52" s="229">
        <v>0</v>
      </c>
    </row>
    <row r="53" spans="1:11" ht="12.75" customHeight="1">
      <c r="A53" s="206">
        <v>16</v>
      </c>
      <c r="B53" s="178"/>
      <c r="C53" s="666" t="s">
        <v>125</v>
      </c>
      <c r="D53" s="686"/>
      <c r="E53" s="225">
        <v>0</v>
      </c>
      <c r="F53" s="226">
        <v>0</v>
      </c>
      <c r="G53" s="226">
        <v>0</v>
      </c>
      <c r="H53" s="226">
        <v>0</v>
      </c>
      <c r="I53" s="227">
        <v>0</v>
      </c>
      <c r="J53" s="228">
        <v>0</v>
      </c>
      <c r="K53" s="229">
        <v>0</v>
      </c>
    </row>
    <row r="54" spans="1:11" ht="13.5" customHeight="1">
      <c r="A54" s="206">
        <v>17</v>
      </c>
      <c r="B54" s="177"/>
      <c r="C54" s="687" t="s">
        <v>150</v>
      </c>
      <c r="D54" s="688"/>
      <c r="E54" s="225">
        <v>0</v>
      </c>
      <c r="F54" s="226">
        <v>0</v>
      </c>
      <c r="G54" s="226">
        <v>0</v>
      </c>
      <c r="H54" s="226">
        <v>0</v>
      </c>
      <c r="I54" s="227">
        <v>0</v>
      </c>
      <c r="J54" s="228">
        <v>0</v>
      </c>
      <c r="K54" s="229">
        <v>0</v>
      </c>
    </row>
    <row r="55" spans="1:11" ht="13.5" thickBot="1">
      <c r="A55" s="206">
        <v>18</v>
      </c>
      <c r="B55" s="179"/>
      <c r="C55" s="684" t="s">
        <v>150</v>
      </c>
      <c r="D55" s="685"/>
      <c r="E55" s="230">
        <v>0</v>
      </c>
      <c r="F55" s="231">
        <v>0</v>
      </c>
      <c r="G55" s="231">
        <v>0</v>
      </c>
      <c r="H55" s="231">
        <v>0</v>
      </c>
      <c r="I55" s="232">
        <v>0</v>
      </c>
      <c r="J55" s="233">
        <v>0</v>
      </c>
      <c r="K55" s="234">
        <v>0</v>
      </c>
    </row>
    <row r="56" spans="1:11" ht="13.5" thickBot="1">
      <c r="B56" s="660" t="s">
        <v>133</v>
      </c>
      <c r="C56" s="661"/>
      <c r="D56" s="662"/>
      <c r="E56" s="235">
        <f>(E15*E38)+(E16*E39)+(E17*E40)+(E18*E41)+(E19*E42)+(E20*E43)+(E21*E44)+(E22*E45)+(E23*E46)+(E24*E47)+(E25*E48)+(E26*E49)+(E27*E50)+(E28*E51)+(E29*E52)+(E30*E53)+(E31*E54)+(E32*E55)</f>
        <v>0</v>
      </c>
      <c r="F56" s="235">
        <f t="shared" ref="F56:K56" si="1">(F15*F38)+(F16*F39)+(F17*F40)+(F18*F41)+(F19*F42)+(F20*F43)+(F21*F44)+(F22*F45)+(F23*F46)+(F24*F47)+(F25*F48)+(F26*F49)+(F27*F50)+(F28*F51)+(F29*F52)+(F30*F53)+(F31*F54)+(F32*F55)</f>
        <v>0</v>
      </c>
      <c r="G56" s="235">
        <f t="shared" si="1"/>
        <v>0</v>
      </c>
      <c r="H56" s="235">
        <f t="shared" si="1"/>
        <v>0</v>
      </c>
      <c r="I56" s="236">
        <f t="shared" si="1"/>
        <v>0</v>
      </c>
      <c r="J56" s="237">
        <f t="shared" si="1"/>
        <v>0</v>
      </c>
      <c r="K56" s="238">
        <f t="shared" si="1"/>
        <v>0</v>
      </c>
    </row>
    <row r="57" spans="1:11">
      <c r="D57" s="239"/>
      <c r="E57" s="239"/>
    </row>
    <row r="59" spans="1:11">
      <c r="B59" s="240" t="s">
        <v>134</v>
      </c>
      <c r="C59" s="241"/>
      <c r="D59" s="241"/>
      <c r="E59" s="241"/>
      <c r="F59" s="241"/>
      <c r="G59" s="241"/>
      <c r="H59" s="241"/>
      <c r="I59" s="241"/>
      <c r="J59" s="241"/>
      <c r="K59" s="241"/>
    </row>
    <row r="60" spans="1:11" ht="12.75" customHeight="1">
      <c r="B60" s="663" t="s">
        <v>135</v>
      </c>
      <c r="C60" s="663"/>
      <c r="D60" s="663"/>
      <c r="E60" s="663"/>
      <c r="F60" s="663"/>
      <c r="G60" s="663"/>
      <c r="H60" s="663"/>
      <c r="I60" s="663"/>
      <c r="J60" s="663"/>
      <c r="K60" s="663"/>
    </row>
    <row r="61" spans="1:11">
      <c r="B61" s="580" t="s">
        <v>136</v>
      </c>
      <c r="C61" s="580"/>
      <c r="D61" s="580"/>
      <c r="E61" s="580"/>
      <c r="F61" s="580"/>
      <c r="G61" s="580"/>
      <c r="H61" s="580"/>
      <c r="I61" s="580"/>
      <c r="J61" s="580"/>
      <c r="K61" s="580"/>
    </row>
    <row r="62" spans="1:11">
      <c r="B62" s="580" t="s">
        <v>137</v>
      </c>
      <c r="C62" s="580"/>
      <c r="D62" s="580"/>
      <c r="E62" s="580"/>
      <c r="F62" s="580"/>
      <c r="G62" s="580"/>
      <c r="H62" s="580"/>
      <c r="I62" s="580"/>
      <c r="J62" s="580"/>
      <c r="K62" s="580"/>
    </row>
    <row r="63" spans="1:11">
      <c r="B63" s="578" t="s">
        <v>158</v>
      </c>
      <c r="C63" s="578"/>
      <c r="D63" s="578"/>
      <c r="E63" s="578"/>
      <c r="F63" s="578"/>
      <c r="G63" s="578"/>
      <c r="H63" s="578"/>
      <c r="I63" s="578"/>
      <c r="J63" s="578"/>
      <c r="K63" s="578"/>
    </row>
  </sheetData>
  <mergeCells count="58">
    <mergeCell ref="B2:K2"/>
    <mergeCell ref="B4:K4"/>
    <mergeCell ref="B7:C7"/>
    <mergeCell ref="B8:C9"/>
    <mergeCell ref="E9:E10"/>
    <mergeCell ref="F9:F10"/>
    <mergeCell ref="G9:G10"/>
    <mergeCell ref="H9:H10"/>
    <mergeCell ref="I9:I10"/>
    <mergeCell ref="J9:J10"/>
    <mergeCell ref="C22:D22"/>
    <mergeCell ref="K9:K10"/>
    <mergeCell ref="A13:A14"/>
    <mergeCell ref="B13:B14"/>
    <mergeCell ref="C13:D14"/>
    <mergeCell ref="C15:D15"/>
    <mergeCell ref="C16:D16"/>
    <mergeCell ref="C17:D17"/>
    <mergeCell ref="C18:D18"/>
    <mergeCell ref="C19:D19"/>
    <mergeCell ref="C20:D20"/>
    <mergeCell ref="C21:D21"/>
    <mergeCell ref="A36:A37"/>
    <mergeCell ref="B36:B37"/>
    <mergeCell ref="C36:D37"/>
    <mergeCell ref="C23:D23"/>
    <mergeCell ref="C24:D24"/>
    <mergeCell ref="C25:D25"/>
    <mergeCell ref="C26:D26"/>
    <mergeCell ref="C27:D27"/>
    <mergeCell ref="C28:D28"/>
    <mergeCell ref="C43:D43"/>
    <mergeCell ref="C29:D29"/>
    <mergeCell ref="C30:D30"/>
    <mergeCell ref="C31:D31"/>
    <mergeCell ref="C32:D32"/>
    <mergeCell ref="C38:D38"/>
    <mergeCell ref="C39:D39"/>
    <mergeCell ref="C40:D40"/>
    <mergeCell ref="C41:D41"/>
    <mergeCell ref="C42:D42"/>
    <mergeCell ref="C55:D55"/>
    <mergeCell ref="C44:D44"/>
    <mergeCell ref="C45:D45"/>
    <mergeCell ref="C46:D46"/>
    <mergeCell ref="C47:D47"/>
    <mergeCell ref="C48:D48"/>
    <mergeCell ref="C49:D49"/>
    <mergeCell ref="C50:D50"/>
    <mergeCell ref="C51:D51"/>
    <mergeCell ref="C52:D52"/>
    <mergeCell ref="C53:D53"/>
    <mergeCell ref="C54:D54"/>
    <mergeCell ref="B56:D56"/>
    <mergeCell ref="B60:K60"/>
    <mergeCell ref="B61:K61"/>
    <mergeCell ref="B62:K62"/>
    <mergeCell ref="B63:K63"/>
  </mergeCells>
  <printOptions horizontalCentered="1" verticalCentered="1"/>
  <pageMargins left="0.74803149606299213" right="0.74803149606299213" top="1.0629921259842521" bottom="1.1811023622047245" header="0.51181102362204722" footer="0.51181102362204722"/>
  <pageSetup paperSize="9" scale="70" firstPageNumber="5" fitToWidth="0" fitToHeight="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32" max="16383"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J93"/>
  <sheetViews>
    <sheetView showRuler="0" view="pageLayout" zoomScaleNormal="100" zoomScaleSheetLayoutView="100" workbookViewId="0">
      <selection activeCell="B19" sqref="B19:C19"/>
    </sheetView>
  </sheetViews>
  <sheetFormatPr defaultColWidth="9" defaultRowHeight="12.75"/>
  <cols>
    <col min="1" max="1" width="9.85546875" style="1" customWidth="1"/>
    <col min="2" max="2" width="32.7109375" style="1" customWidth="1"/>
    <col min="3" max="7" width="12.7109375" style="1" customWidth="1"/>
    <col min="8" max="9" width="12.7109375" style="198" customWidth="1"/>
    <col min="10" max="10" width="9" style="1"/>
    <col min="11" max="11" width="6.85546875" style="1" customWidth="1"/>
    <col min="12" max="12" width="35.140625" style="1" customWidth="1"/>
    <col min="13" max="17" width="12.28515625" style="1" bestFit="1" customWidth="1"/>
    <col min="18" max="19" width="13.42578125" style="1" bestFit="1" customWidth="1"/>
    <col min="20" max="16384" width="9" style="1"/>
  </cols>
  <sheetData>
    <row r="1" spans="1:10">
      <c r="A1" s="361" t="s">
        <v>233</v>
      </c>
      <c r="B1" s="23"/>
      <c r="C1" s="23"/>
      <c r="D1" s="23"/>
      <c r="E1" s="23"/>
      <c r="F1" s="23"/>
      <c r="G1" s="23"/>
      <c r="H1" s="243"/>
      <c r="I1" s="243"/>
    </row>
    <row r="2" spans="1:10" s="22" customFormat="1" ht="36" customHeight="1">
      <c r="A2" s="698" t="s">
        <v>324</v>
      </c>
      <c r="B2" s="618"/>
      <c r="C2" s="618"/>
      <c r="D2" s="618"/>
      <c r="E2" s="618"/>
      <c r="F2" s="618"/>
      <c r="G2" s="618"/>
      <c r="H2" s="618"/>
      <c r="I2" s="618"/>
      <c r="J2" s="171"/>
    </row>
    <row r="3" spans="1:10" ht="15.75">
      <c r="A3" s="244" t="s">
        <v>159</v>
      </c>
      <c r="B3" s="245"/>
      <c r="C3" s="246"/>
      <c r="D3" s="246"/>
      <c r="E3" s="246"/>
      <c r="F3" s="246"/>
      <c r="G3" s="246"/>
      <c r="H3" s="247"/>
      <c r="I3" s="247"/>
      <c r="J3" s="23"/>
    </row>
    <row r="4" spans="1:10" ht="13.5" thickBot="1">
      <c r="A4" s="246"/>
      <c r="B4" s="246"/>
      <c r="C4" s="246"/>
      <c r="D4" s="246"/>
      <c r="E4" s="246"/>
      <c r="F4" s="246"/>
      <c r="G4" s="246"/>
      <c r="H4" s="247"/>
      <c r="I4" s="247"/>
      <c r="J4" s="23"/>
    </row>
    <row r="5" spans="1:10" s="5" customFormat="1" ht="16.5" thickBot="1">
      <c r="A5" s="553" t="s">
        <v>11</v>
      </c>
      <c r="B5" s="554"/>
      <c r="C5" s="694" t="s">
        <v>160</v>
      </c>
      <c r="D5" s="695"/>
      <c r="E5" s="695"/>
      <c r="F5" s="695"/>
      <c r="G5" s="695"/>
      <c r="H5" s="696"/>
      <c r="I5" s="697"/>
    </row>
    <row r="6" spans="1:10" ht="25.5">
      <c r="A6" s="248"/>
      <c r="B6" s="248"/>
      <c r="C6" s="21" t="s">
        <v>9</v>
      </c>
      <c r="D6" s="20" t="s">
        <v>8</v>
      </c>
      <c r="E6" s="20" t="s">
        <v>7</v>
      </c>
      <c r="F6" s="20" t="s">
        <v>6</v>
      </c>
      <c r="G6" s="19" t="s">
        <v>5</v>
      </c>
      <c r="H6" s="21" t="s">
        <v>3</v>
      </c>
      <c r="I6" s="16" t="s">
        <v>2</v>
      </c>
    </row>
    <row r="7" spans="1:10">
      <c r="A7" s="249"/>
      <c r="B7" s="249"/>
      <c r="C7" s="11">
        <v>43191</v>
      </c>
      <c r="D7" s="15">
        <v>43556</v>
      </c>
      <c r="E7" s="14">
        <v>43922</v>
      </c>
      <c r="F7" s="13">
        <v>44287</v>
      </c>
      <c r="G7" s="13">
        <v>44652</v>
      </c>
      <c r="H7" s="11">
        <v>45017</v>
      </c>
      <c r="I7" s="10">
        <v>45383</v>
      </c>
    </row>
    <row r="8" spans="1:10" s="250" customFormat="1" ht="13.5" thickBot="1">
      <c r="A8" s="690" t="s">
        <v>161</v>
      </c>
      <c r="B8" s="692" t="s">
        <v>162</v>
      </c>
      <c r="C8" s="7">
        <v>43555</v>
      </c>
      <c r="D8" s="9">
        <v>43921</v>
      </c>
      <c r="E8" s="9">
        <v>44287</v>
      </c>
      <c r="F8" s="9">
        <v>44653</v>
      </c>
      <c r="G8" s="205">
        <v>45019</v>
      </c>
      <c r="H8" s="7">
        <v>45382</v>
      </c>
      <c r="I8" s="6">
        <v>45747</v>
      </c>
    </row>
    <row r="9" spans="1:10" s="250" customFormat="1" ht="13.5" thickBot="1">
      <c r="A9" s="691"/>
      <c r="B9" s="693"/>
      <c r="C9" s="251" t="s">
        <v>39</v>
      </c>
      <c r="D9" s="252"/>
      <c r="E9" s="252"/>
      <c r="F9" s="252"/>
      <c r="G9" s="253"/>
      <c r="H9" s="254"/>
      <c r="I9" s="255"/>
    </row>
    <row r="10" spans="1:10">
      <c r="A10" s="256">
        <v>2</v>
      </c>
      <c r="B10" s="257" t="s">
        <v>163</v>
      </c>
      <c r="C10" s="507"/>
      <c r="D10" s="508"/>
      <c r="E10" s="508"/>
      <c r="F10" s="508"/>
      <c r="G10" s="509"/>
      <c r="H10" s="507"/>
      <c r="I10" s="510"/>
    </row>
    <row r="11" spans="1:10">
      <c r="A11" s="256">
        <v>3</v>
      </c>
      <c r="B11" s="258" t="s">
        <v>164</v>
      </c>
      <c r="C11" s="511"/>
      <c r="D11" s="512"/>
      <c r="E11" s="512"/>
      <c r="F11" s="512"/>
      <c r="G11" s="513"/>
      <c r="H11" s="511"/>
      <c r="I11" s="514"/>
    </row>
    <row r="12" spans="1:10">
      <c r="A12" s="259">
        <v>4</v>
      </c>
      <c r="B12" s="260" t="s">
        <v>165</v>
      </c>
      <c r="C12" s="511"/>
      <c r="D12" s="512"/>
      <c r="E12" s="512"/>
      <c r="F12" s="512"/>
      <c r="G12" s="513"/>
      <c r="H12" s="511"/>
      <c r="I12" s="514"/>
    </row>
    <row r="13" spans="1:10">
      <c r="A13" s="259">
        <v>5</v>
      </c>
      <c r="B13" s="258" t="s">
        <v>166</v>
      </c>
      <c r="C13" s="511"/>
      <c r="D13" s="512"/>
      <c r="E13" s="512"/>
      <c r="F13" s="512"/>
      <c r="G13" s="513"/>
      <c r="H13" s="511"/>
      <c r="I13" s="514"/>
    </row>
    <row r="14" spans="1:10">
      <c r="A14" s="259">
        <v>6</v>
      </c>
      <c r="B14" s="258" t="s">
        <v>167</v>
      </c>
      <c r="C14" s="511"/>
      <c r="D14" s="512"/>
      <c r="E14" s="512"/>
      <c r="F14" s="512"/>
      <c r="G14" s="513"/>
      <c r="H14" s="511"/>
      <c r="I14" s="514"/>
    </row>
    <row r="15" spans="1:10">
      <c r="A15" s="259">
        <v>7</v>
      </c>
      <c r="B15" s="258" t="s">
        <v>168</v>
      </c>
      <c r="C15" s="511"/>
      <c r="D15" s="512"/>
      <c r="E15" s="512"/>
      <c r="F15" s="512"/>
      <c r="G15" s="513"/>
      <c r="H15" s="511"/>
      <c r="I15" s="514"/>
    </row>
    <row r="16" spans="1:10">
      <c r="A16" s="259">
        <v>8</v>
      </c>
      <c r="B16" s="258" t="s">
        <v>169</v>
      </c>
      <c r="C16" s="511"/>
      <c r="D16" s="512"/>
      <c r="E16" s="512"/>
      <c r="F16" s="512"/>
      <c r="G16" s="513"/>
      <c r="H16" s="511"/>
      <c r="I16" s="514"/>
    </row>
    <row r="17" spans="1:9">
      <c r="A17" s="259">
        <v>9</v>
      </c>
      <c r="B17" s="258" t="s">
        <v>170</v>
      </c>
      <c r="C17" s="511"/>
      <c r="D17" s="512"/>
      <c r="E17" s="512"/>
      <c r="F17" s="512"/>
      <c r="G17" s="513"/>
      <c r="H17" s="511"/>
      <c r="I17" s="514"/>
    </row>
    <row r="18" spans="1:9">
      <c r="A18" s="259">
        <v>10</v>
      </c>
      <c r="B18" s="258" t="s">
        <v>171</v>
      </c>
      <c r="C18" s="511"/>
      <c r="D18" s="512"/>
      <c r="E18" s="512"/>
      <c r="F18" s="512"/>
      <c r="G18" s="513"/>
      <c r="H18" s="511"/>
      <c r="I18" s="514"/>
    </row>
    <row r="19" spans="1:9">
      <c r="A19" s="259">
        <v>11</v>
      </c>
      <c r="B19" s="258" t="s">
        <v>172</v>
      </c>
      <c r="C19" s="511"/>
      <c r="D19" s="512"/>
      <c r="E19" s="512"/>
      <c r="F19" s="512"/>
      <c r="G19" s="513"/>
      <c r="H19" s="511"/>
      <c r="I19" s="514"/>
    </row>
    <row r="20" spans="1:9">
      <c r="A20" s="259">
        <v>12</v>
      </c>
      <c r="B20" s="258" t="s">
        <v>173</v>
      </c>
      <c r="C20" s="511"/>
      <c r="D20" s="512"/>
      <c r="E20" s="512"/>
      <c r="F20" s="512"/>
      <c r="G20" s="513"/>
      <c r="H20" s="511"/>
      <c r="I20" s="514"/>
    </row>
    <row r="21" spans="1:9">
      <c r="A21" s="259">
        <v>13</v>
      </c>
      <c r="B21" s="258" t="s">
        <v>174</v>
      </c>
      <c r="C21" s="511"/>
      <c r="D21" s="512"/>
      <c r="E21" s="512"/>
      <c r="F21" s="512"/>
      <c r="G21" s="513"/>
      <c r="H21" s="511"/>
      <c r="I21" s="514"/>
    </row>
    <row r="22" spans="1:9">
      <c r="A22" s="259">
        <v>14</v>
      </c>
      <c r="B22" s="258" t="s">
        <v>175</v>
      </c>
      <c r="C22" s="511"/>
      <c r="D22" s="512"/>
      <c r="E22" s="512"/>
      <c r="F22" s="512"/>
      <c r="G22" s="513"/>
      <c r="H22" s="511"/>
      <c r="I22" s="514"/>
    </row>
    <row r="23" spans="1:9">
      <c r="A23" s="259">
        <v>15</v>
      </c>
      <c r="B23" s="258" t="s">
        <v>176</v>
      </c>
      <c r="C23" s="511"/>
      <c r="D23" s="512"/>
      <c r="E23" s="512"/>
      <c r="F23" s="512"/>
      <c r="G23" s="513"/>
      <c r="H23" s="511"/>
      <c r="I23" s="514"/>
    </row>
    <row r="24" spans="1:9">
      <c r="A24" s="259">
        <v>16</v>
      </c>
      <c r="B24" s="258" t="s">
        <v>177</v>
      </c>
      <c r="C24" s="511"/>
      <c r="D24" s="512"/>
      <c r="E24" s="512"/>
      <c r="F24" s="512"/>
      <c r="G24" s="513"/>
      <c r="H24" s="511"/>
      <c r="I24" s="514"/>
    </row>
    <row r="25" spans="1:9">
      <c r="A25" s="259">
        <v>17</v>
      </c>
      <c r="B25" s="258" t="s">
        <v>178</v>
      </c>
      <c r="C25" s="511"/>
      <c r="D25" s="512"/>
      <c r="E25" s="512"/>
      <c r="F25" s="512"/>
      <c r="G25" s="513"/>
      <c r="H25" s="511"/>
      <c r="I25" s="514"/>
    </row>
    <row r="26" spans="1:9">
      <c r="A26" s="261">
        <v>18</v>
      </c>
      <c r="B26" s="262" t="s">
        <v>179</v>
      </c>
      <c r="C26" s="511"/>
      <c r="D26" s="512"/>
      <c r="E26" s="512"/>
      <c r="F26" s="512"/>
      <c r="G26" s="513"/>
      <c r="H26" s="511"/>
      <c r="I26" s="514"/>
    </row>
    <row r="27" spans="1:9">
      <c r="A27" s="261">
        <v>19</v>
      </c>
      <c r="B27" s="262" t="s">
        <v>180</v>
      </c>
      <c r="C27" s="511"/>
      <c r="D27" s="512"/>
      <c r="E27" s="512"/>
      <c r="F27" s="512"/>
      <c r="G27" s="513"/>
      <c r="H27" s="511"/>
      <c r="I27" s="514"/>
    </row>
    <row r="28" spans="1:9">
      <c r="A28" s="261">
        <v>20</v>
      </c>
      <c r="B28" s="262" t="s">
        <v>181</v>
      </c>
      <c r="C28" s="511"/>
      <c r="D28" s="512"/>
      <c r="E28" s="512"/>
      <c r="F28" s="512"/>
      <c r="G28" s="513"/>
      <c r="H28" s="511"/>
      <c r="I28" s="514"/>
    </row>
    <row r="29" spans="1:9" ht="13.5" thickBot="1">
      <c r="A29" s="263">
        <v>21</v>
      </c>
      <c r="B29" s="264" t="s">
        <v>182</v>
      </c>
      <c r="C29" s="515"/>
      <c r="D29" s="516"/>
      <c r="E29" s="516"/>
      <c r="F29" s="516"/>
      <c r="G29" s="517"/>
      <c r="H29" s="515"/>
      <c r="I29" s="518"/>
    </row>
    <row r="30" spans="1:9" ht="15">
      <c r="A30" s="265"/>
      <c r="B30" s="266"/>
      <c r="C30" s="267"/>
      <c r="D30" s="267"/>
      <c r="E30" s="267"/>
      <c r="F30" s="267"/>
      <c r="G30" s="267"/>
      <c r="H30" s="268"/>
      <c r="I30" s="268"/>
    </row>
    <row r="31" spans="1:9" ht="15">
      <c r="A31" s="265"/>
      <c r="B31" s="266"/>
      <c r="C31" s="267"/>
      <c r="D31" s="267"/>
      <c r="E31" s="267"/>
      <c r="F31" s="267"/>
      <c r="G31" s="267"/>
      <c r="H31" s="268"/>
      <c r="I31" s="268"/>
    </row>
    <row r="32" spans="1:9" s="3" customFormat="1" ht="15.75" thickBot="1">
      <c r="A32" s="269"/>
      <c r="B32" s="269"/>
      <c r="C32" s="269"/>
      <c r="D32" s="269"/>
      <c r="E32" s="267"/>
      <c r="F32" s="269"/>
      <c r="G32" s="269"/>
      <c r="H32" s="270"/>
      <c r="I32" s="270"/>
    </row>
    <row r="33" spans="1:9" ht="16.5" thickBot="1">
      <c r="A33" s="553" t="s">
        <v>11</v>
      </c>
      <c r="B33" s="554"/>
      <c r="C33" s="694" t="s">
        <v>183</v>
      </c>
      <c r="D33" s="695"/>
      <c r="E33" s="695"/>
      <c r="F33" s="695"/>
      <c r="G33" s="695"/>
      <c r="H33" s="696"/>
      <c r="I33" s="697"/>
    </row>
    <row r="34" spans="1:9" ht="25.5">
      <c r="A34" s="248"/>
      <c r="B34" s="248"/>
      <c r="C34" s="21" t="s">
        <v>9</v>
      </c>
      <c r="D34" s="20" t="s">
        <v>8</v>
      </c>
      <c r="E34" s="20" t="s">
        <v>7</v>
      </c>
      <c r="F34" s="20" t="s">
        <v>6</v>
      </c>
      <c r="G34" s="19" t="s">
        <v>5</v>
      </c>
      <c r="H34" s="21" t="s">
        <v>3</v>
      </c>
      <c r="I34" s="16" t="s">
        <v>2</v>
      </c>
    </row>
    <row r="35" spans="1:9">
      <c r="A35" s="249"/>
      <c r="B35" s="249"/>
      <c r="C35" s="11">
        <v>43191</v>
      </c>
      <c r="D35" s="15">
        <v>43556</v>
      </c>
      <c r="E35" s="14">
        <v>43922</v>
      </c>
      <c r="F35" s="13">
        <v>44287</v>
      </c>
      <c r="G35" s="13">
        <v>44652</v>
      </c>
      <c r="H35" s="11">
        <v>45017</v>
      </c>
      <c r="I35" s="10">
        <v>45383</v>
      </c>
    </row>
    <row r="36" spans="1:9" ht="13.5" thickBot="1">
      <c r="A36" s="690" t="s">
        <v>161</v>
      </c>
      <c r="B36" s="692" t="s">
        <v>162</v>
      </c>
      <c r="C36" s="7">
        <v>43555</v>
      </c>
      <c r="D36" s="9">
        <v>43921</v>
      </c>
      <c r="E36" s="9">
        <v>44287</v>
      </c>
      <c r="F36" s="9">
        <v>44653</v>
      </c>
      <c r="G36" s="9">
        <v>45019</v>
      </c>
      <c r="H36" s="7">
        <v>45382</v>
      </c>
      <c r="I36" s="6">
        <v>45747</v>
      </c>
    </row>
    <row r="37" spans="1:9" ht="13.5" thickBot="1">
      <c r="A37" s="691"/>
      <c r="B37" s="693"/>
      <c r="C37" s="271" t="s">
        <v>39</v>
      </c>
      <c r="D37" s="519"/>
      <c r="E37" s="519"/>
      <c r="F37" s="519"/>
      <c r="G37" s="519"/>
      <c r="H37" s="519"/>
      <c r="I37" s="520"/>
    </row>
    <row r="38" spans="1:9">
      <c r="A38" s="256">
        <v>2</v>
      </c>
      <c r="B38" s="257" t="s">
        <v>163</v>
      </c>
      <c r="C38" s="507"/>
      <c r="D38" s="508"/>
      <c r="E38" s="508"/>
      <c r="F38" s="508"/>
      <c r="G38" s="509"/>
      <c r="H38" s="507"/>
      <c r="I38" s="510"/>
    </row>
    <row r="39" spans="1:9">
      <c r="A39" s="256">
        <v>3</v>
      </c>
      <c r="B39" s="258" t="s">
        <v>164</v>
      </c>
      <c r="C39" s="511"/>
      <c r="D39" s="512"/>
      <c r="E39" s="512"/>
      <c r="F39" s="512"/>
      <c r="G39" s="513"/>
      <c r="H39" s="511"/>
      <c r="I39" s="514"/>
    </row>
    <row r="40" spans="1:9">
      <c r="A40" s="259">
        <v>4</v>
      </c>
      <c r="B40" s="258" t="s">
        <v>165</v>
      </c>
      <c r="C40" s="511"/>
      <c r="D40" s="512"/>
      <c r="E40" s="512"/>
      <c r="F40" s="512"/>
      <c r="G40" s="513"/>
      <c r="H40" s="511"/>
      <c r="I40" s="514"/>
    </row>
    <row r="41" spans="1:9">
      <c r="A41" s="259">
        <v>5</v>
      </c>
      <c r="B41" s="258" t="s">
        <v>166</v>
      </c>
      <c r="C41" s="511"/>
      <c r="D41" s="512"/>
      <c r="E41" s="512"/>
      <c r="F41" s="512"/>
      <c r="G41" s="513"/>
      <c r="H41" s="511"/>
      <c r="I41" s="514"/>
    </row>
    <row r="42" spans="1:9">
      <c r="A42" s="259">
        <v>6</v>
      </c>
      <c r="B42" s="258" t="s">
        <v>167</v>
      </c>
      <c r="C42" s="511"/>
      <c r="D42" s="512"/>
      <c r="E42" s="512"/>
      <c r="F42" s="512"/>
      <c r="G42" s="513"/>
      <c r="H42" s="511"/>
      <c r="I42" s="514"/>
    </row>
    <row r="43" spans="1:9">
      <c r="A43" s="259">
        <v>7</v>
      </c>
      <c r="B43" s="258" t="s">
        <v>168</v>
      </c>
      <c r="C43" s="511"/>
      <c r="D43" s="512"/>
      <c r="E43" s="512"/>
      <c r="F43" s="512"/>
      <c r="G43" s="513"/>
      <c r="H43" s="511"/>
      <c r="I43" s="514"/>
    </row>
    <row r="44" spans="1:9">
      <c r="A44" s="259">
        <v>8</v>
      </c>
      <c r="B44" s="258" t="s">
        <v>169</v>
      </c>
      <c r="C44" s="511"/>
      <c r="D44" s="512"/>
      <c r="E44" s="512"/>
      <c r="F44" s="512"/>
      <c r="G44" s="513"/>
      <c r="H44" s="511"/>
      <c r="I44" s="514"/>
    </row>
    <row r="45" spans="1:9">
      <c r="A45" s="259">
        <v>9</v>
      </c>
      <c r="B45" s="258" t="s">
        <v>170</v>
      </c>
      <c r="C45" s="511"/>
      <c r="D45" s="512"/>
      <c r="E45" s="512"/>
      <c r="F45" s="512"/>
      <c r="G45" s="513"/>
      <c r="H45" s="511"/>
      <c r="I45" s="514"/>
    </row>
    <row r="46" spans="1:9">
      <c r="A46" s="259">
        <v>10</v>
      </c>
      <c r="B46" s="258" t="s">
        <v>171</v>
      </c>
      <c r="C46" s="511"/>
      <c r="D46" s="512"/>
      <c r="E46" s="512"/>
      <c r="F46" s="512"/>
      <c r="G46" s="513"/>
      <c r="H46" s="511"/>
      <c r="I46" s="514"/>
    </row>
    <row r="47" spans="1:9">
      <c r="A47" s="259">
        <v>11</v>
      </c>
      <c r="B47" s="258" t="s">
        <v>172</v>
      </c>
      <c r="C47" s="511"/>
      <c r="D47" s="512"/>
      <c r="E47" s="512"/>
      <c r="F47" s="512"/>
      <c r="G47" s="513"/>
      <c r="H47" s="511"/>
      <c r="I47" s="514"/>
    </row>
    <row r="48" spans="1:9">
      <c r="A48" s="259">
        <v>12</v>
      </c>
      <c r="B48" s="258" t="s">
        <v>173</v>
      </c>
      <c r="C48" s="511"/>
      <c r="D48" s="512"/>
      <c r="E48" s="512"/>
      <c r="F48" s="512"/>
      <c r="G48" s="513"/>
      <c r="H48" s="511"/>
      <c r="I48" s="514"/>
    </row>
    <row r="49" spans="1:9">
      <c r="A49" s="259">
        <v>13</v>
      </c>
      <c r="B49" s="258" t="s">
        <v>174</v>
      </c>
      <c r="C49" s="511"/>
      <c r="D49" s="512"/>
      <c r="E49" s="512"/>
      <c r="F49" s="512"/>
      <c r="G49" s="513"/>
      <c r="H49" s="511"/>
      <c r="I49" s="514"/>
    </row>
    <row r="50" spans="1:9">
      <c r="A50" s="259">
        <v>14</v>
      </c>
      <c r="B50" s="258" t="s">
        <v>175</v>
      </c>
      <c r="C50" s="511"/>
      <c r="D50" s="512"/>
      <c r="E50" s="512"/>
      <c r="F50" s="512"/>
      <c r="G50" s="513"/>
      <c r="H50" s="511"/>
      <c r="I50" s="514"/>
    </row>
    <row r="51" spans="1:9">
      <c r="A51" s="259">
        <v>15</v>
      </c>
      <c r="B51" s="258" t="s">
        <v>176</v>
      </c>
      <c r="C51" s="511"/>
      <c r="D51" s="512"/>
      <c r="E51" s="512"/>
      <c r="F51" s="512"/>
      <c r="G51" s="513"/>
      <c r="H51" s="511"/>
      <c r="I51" s="514"/>
    </row>
    <row r="52" spans="1:9">
      <c r="A52" s="259">
        <v>16</v>
      </c>
      <c r="B52" s="258" t="s">
        <v>177</v>
      </c>
      <c r="C52" s="511"/>
      <c r="D52" s="512"/>
      <c r="E52" s="512"/>
      <c r="F52" s="512"/>
      <c r="G52" s="513"/>
      <c r="H52" s="511"/>
      <c r="I52" s="514"/>
    </row>
    <row r="53" spans="1:9">
      <c r="A53" s="259">
        <v>17</v>
      </c>
      <c r="B53" s="258" t="s">
        <v>178</v>
      </c>
      <c r="C53" s="511"/>
      <c r="D53" s="512"/>
      <c r="E53" s="512"/>
      <c r="F53" s="512"/>
      <c r="G53" s="513"/>
      <c r="H53" s="511"/>
      <c r="I53" s="514"/>
    </row>
    <row r="54" spans="1:9">
      <c r="A54" s="261">
        <v>18</v>
      </c>
      <c r="B54" s="262" t="s">
        <v>179</v>
      </c>
      <c r="C54" s="511"/>
      <c r="D54" s="512"/>
      <c r="E54" s="512"/>
      <c r="F54" s="512"/>
      <c r="G54" s="513"/>
      <c r="H54" s="511"/>
      <c r="I54" s="514"/>
    </row>
    <row r="55" spans="1:9">
      <c r="A55" s="261">
        <v>19</v>
      </c>
      <c r="B55" s="262" t="s">
        <v>180</v>
      </c>
      <c r="C55" s="511"/>
      <c r="D55" s="512"/>
      <c r="E55" s="512"/>
      <c r="F55" s="512"/>
      <c r="G55" s="513"/>
      <c r="H55" s="511"/>
      <c r="I55" s="514"/>
    </row>
    <row r="56" spans="1:9">
      <c r="A56" s="261">
        <v>20</v>
      </c>
      <c r="B56" s="262" t="s">
        <v>181</v>
      </c>
      <c r="C56" s="511"/>
      <c r="D56" s="512"/>
      <c r="E56" s="512"/>
      <c r="F56" s="512"/>
      <c r="G56" s="513"/>
      <c r="H56" s="511"/>
      <c r="I56" s="514"/>
    </row>
    <row r="57" spans="1:9" ht="13.5" thickBot="1">
      <c r="A57" s="263">
        <v>21</v>
      </c>
      <c r="B57" s="264" t="s">
        <v>182</v>
      </c>
      <c r="C57" s="515"/>
      <c r="D57" s="516"/>
      <c r="E57" s="516"/>
      <c r="F57" s="516"/>
      <c r="G57" s="517"/>
      <c r="H57" s="515"/>
      <c r="I57" s="518"/>
    </row>
    <row r="58" spans="1:9" ht="15">
      <c r="A58" s="265"/>
      <c r="B58" s="266"/>
      <c r="C58" s="267"/>
      <c r="D58" s="267"/>
      <c r="E58" s="267"/>
      <c r="F58" s="267"/>
      <c r="G58" s="267"/>
      <c r="H58" s="268"/>
      <c r="I58" s="268"/>
    </row>
    <row r="59" spans="1:9" ht="15">
      <c r="A59" s="265"/>
      <c r="B59" s="266"/>
      <c r="C59" s="267"/>
      <c r="D59" s="267"/>
      <c r="E59" s="267"/>
      <c r="F59" s="267"/>
      <c r="G59" s="267"/>
      <c r="H59" s="268"/>
      <c r="I59" s="268"/>
    </row>
    <row r="60" spans="1:9" ht="15.75" thickBot="1">
      <c r="A60" s="3"/>
      <c r="B60" s="3"/>
      <c r="C60" s="3"/>
      <c r="D60" s="3"/>
      <c r="E60" s="272"/>
      <c r="F60" s="3"/>
      <c r="G60" s="3"/>
      <c r="H60" s="273"/>
      <c r="I60" s="273"/>
    </row>
    <row r="61" spans="1:9" ht="16.5" thickBot="1">
      <c r="A61" s="553" t="s">
        <v>11</v>
      </c>
      <c r="B61" s="554"/>
      <c r="C61" s="694" t="s">
        <v>184</v>
      </c>
      <c r="D61" s="695"/>
      <c r="E61" s="695"/>
      <c r="F61" s="695"/>
      <c r="G61" s="695"/>
      <c r="H61" s="696"/>
      <c r="I61" s="697"/>
    </row>
    <row r="62" spans="1:9" ht="25.5">
      <c r="A62" s="248"/>
      <c r="B62" s="248"/>
      <c r="C62" s="21" t="s">
        <v>9</v>
      </c>
      <c r="D62" s="20" t="s">
        <v>8</v>
      </c>
      <c r="E62" s="20" t="s">
        <v>7</v>
      </c>
      <c r="F62" s="20" t="s">
        <v>6</v>
      </c>
      <c r="G62" s="19" t="s">
        <v>5</v>
      </c>
      <c r="H62" s="21" t="s">
        <v>3</v>
      </c>
      <c r="I62" s="16" t="s">
        <v>2</v>
      </c>
    </row>
    <row r="63" spans="1:9">
      <c r="A63" s="249"/>
      <c r="B63" s="249"/>
      <c r="C63" s="11">
        <v>43191</v>
      </c>
      <c r="D63" s="15">
        <v>43556</v>
      </c>
      <c r="E63" s="14">
        <v>43922</v>
      </c>
      <c r="F63" s="13">
        <v>44287</v>
      </c>
      <c r="G63" s="13">
        <v>44652</v>
      </c>
      <c r="H63" s="11">
        <v>45017</v>
      </c>
      <c r="I63" s="10">
        <v>45383</v>
      </c>
    </row>
    <row r="64" spans="1:9" ht="13.5" thickBot="1">
      <c r="A64" s="690" t="s">
        <v>161</v>
      </c>
      <c r="B64" s="692" t="s">
        <v>162</v>
      </c>
      <c r="C64" s="7">
        <v>43555</v>
      </c>
      <c r="D64" s="9">
        <v>43921</v>
      </c>
      <c r="E64" s="9">
        <v>44287</v>
      </c>
      <c r="F64" s="9">
        <v>44653</v>
      </c>
      <c r="G64" s="9">
        <v>45019</v>
      </c>
      <c r="H64" s="7">
        <v>45382</v>
      </c>
      <c r="I64" s="6">
        <v>45747</v>
      </c>
    </row>
    <row r="65" spans="1:9" ht="13.5" thickBot="1">
      <c r="A65" s="691"/>
      <c r="B65" s="693"/>
      <c r="C65" s="521" t="s">
        <v>39</v>
      </c>
      <c r="D65" s="519"/>
      <c r="E65" s="519"/>
      <c r="F65" s="519"/>
      <c r="G65" s="519"/>
      <c r="H65" s="519"/>
      <c r="I65" s="520"/>
    </row>
    <row r="66" spans="1:9">
      <c r="A66" s="256">
        <v>2</v>
      </c>
      <c r="B66" s="257" t="s">
        <v>163</v>
      </c>
      <c r="C66" s="507"/>
      <c r="D66" s="508"/>
      <c r="E66" s="508"/>
      <c r="F66" s="508"/>
      <c r="G66" s="509"/>
      <c r="H66" s="507"/>
      <c r="I66" s="510"/>
    </row>
    <row r="67" spans="1:9">
      <c r="A67" s="256">
        <v>3</v>
      </c>
      <c r="B67" s="258" t="s">
        <v>164</v>
      </c>
      <c r="C67" s="511"/>
      <c r="D67" s="512"/>
      <c r="E67" s="512"/>
      <c r="F67" s="512"/>
      <c r="G67" s="513"/>
      <c r="H67" s="511"/>
      <c r="I67" s="514"/>
    </row>
    <row r="68" spans="1:9">
      <c r="A68" s="259">
        <v>4</v>
      </c>
      <c r="B68" s="258" t="s">
        <v>165</v>
      </c>
      <c r="C68" s="511"/>
      <c r="D68" s="512"/>
      <c r="E68" s="512"/>
      <c r="F68" s="512"/>
      <c r="G68" s="513"/>
      <c r="H68" s="511"/>
      <c r="I68" s="514"/>
    </row>
    <row r="69" spans="1:9">
      <c r="A69" s="259">
        <v>5</v>
      </c>
      <c r="B69" s="258" t="s">
        <v>166</v>
      </c>
      <c r="C69" s="511"/>
      <c r="D69" s="512"/>
      <c r="E69" s="512"/>
      <c r="F69" s="512"/>
      <c r="G69" s="513"/>
      <c r="H69" s="511"/>
      <c r="I69" s="514"/>
    </row>
    <row r="70" spans="1:9">
      <c r="A70" s="259">
        <v>6</v>
      </c>
      <c r="B70" s="258" t="s">
        <v>167</v>
      </c>
      <c r="C70" s="511"/>
      <c r="D70" s="512"/>
      <c r="E70" s="512"/>
      <c r="F70" s="512"/>
      <c r="G70" s="513"/>
      <c r="H70" s="511"/>
      <c r="I70" s="514"/>
    </row>
    <row r="71" spans="1:9">
      <c r="A71" s="259">
        <v>7</v>
      </c>
      <c r="B71" s="258" t="s">
        <v>168</v>
      </c>
      <c r="C71" s="511"/>
      <c r="D71" s="512"/>
      <c r="E71" s="512"/>
      <c r="F71" s="512"/>
      <c r="G71" s="513"/>
      <c r="H71" s="511"/>
      <c r="I71" s="514"/>
    </row>
    <row r="72" spans="1:9">
      <c r="A72" s="259">
        <v>8</v>
      </c>
      <c r="B72" s="258" t="s">
        <v>169</v>
      </c>
      <c r="C72" s="511"/>
      <c r="D72" s="512"/>
      <c r="E72" s="512"/>
      <c r="F72" s="512"/>
      <c r="G72" s="513"/>
      <c r="H72" s="511"/>
      <c r="I72" s="514"/>
    </row>
    <row r="73" spans="1:9">
      <c r="A73" s="259">
        <v>9</v>
      </c>
      <c r="B73" s="258" t="s">
        <v>170</v>
      </c>
      <c r="C73" s="511"/>
      <c r="D73" s="512"/>
      <c r="E73" s="512"/>
      <c r="F73" s="512"/>
      <c r="G73" s="513"/>
      <c r="H73" s="511"/>
      <c r="I73" s="514"/>
    </row>
    <row r="74" spans="1:9">
      <c r="A74" s="259">
        <v>10</v>
      </c>
      <c r="B74" s="258" t="s">
        <v>171</v>
      </c>
      <c r="C74" s="511"/>
      <c r="D74" s="512"/>
      <c r="E74" s="512"/>
      <c r="F74" s="512"/>
      <c r="G74" s="513"/>
      <c r="H74" s="511"/>
      <c r="I74" s="514"/>
    </row>
    <row r="75" spans="1:9">
      <c r="A75" s="259">
        <v>11</v>
      </c>
      <c r="B75" s="258" t="s">
        <v>172</v>
      </c>
      <c r="C75" s="511"/>
      <c r="D75" s="512"/>
      <c r="E75" s="512"/>
      <c r="F75" s="512"/>
      <c r="G75" s="513"/>
      <c r="H75" s="511"/>
      <c r="I75" s="514"/>
    </row>
    <row r="76" spans="1:9">
      <c r="A76" s="259">
        <v>12</v>
      </c>
      <c r="B76" s="258" t="s">
        <v>173</v>
      </c>
      <c r="C76" s="511"/>
      <c r="D76" s="512"/>
      <c r="E76" s="512"/>
      <c r="F76" s="512"/>
      <c r="G76" s="513"/>
      <c r="H76" s="511"/>
      <c r="I76" s="514"/>
    </row>
    <row r="77" spans="1:9">
      <c r="A77" s="259">
        <v>13</v>
      </c>
      <c r="B77" s="258" t="s">
        <v>174</v>
      </c>
      <c r="C77" s="511"/>
      <c r="D77" s="512"/>
      <c r="E77" s="512"/>
      <c r="F77" s="512"/>
      <c r="G77" s="513"/>
      <c r="H77" s="511"/>
      <c r="I77" s="514"/>
    </row>
    <row r="78" spans="1:9">
      <c r="A78" s="259">
        <v>14</v>
      </c>
      <c r="B78" s="258" t="s">
        <v>175</v>
      </c>
      <c r="C78" s="511"/>
      <c r="D78" s="512"/>
      <c r="E78" s="512"/>
      <c r="F78" s="512"/>
      <c r="G78" s="513"/>
      <c r="H78" s="511"/>
      <c r="I78" s="514"/>
    </row>
    <row r="79" spans="1:9">
      <c r="A79" s="259">
        <v>15</v>
      </c>
      <c r="B79" s="258" t="s">
        <v>176</v>
      </c>
      <c r="C79" s="511"/>
      <c r="D79" s="512"/>
      <c r="E79" s="512"/>
      <c r="F79" s="512"/>
      <c r="G79" s="513"/>
      <c r="H79" s="511"/>
      <c r="I79" s="514"/>
    </row>
    <row r="80" spans="1:9">
      <c r="A80" s="259">
        <v>16</v>
      </c>
      <c r="B80" s="258" t="s">
        <v>177</v>
      </c>
      <c r="C80" s="511"/>
      <c r="D80" s="512"/>
      <c r="E80" s="512"/>
      <c r="F80" s="512"/>
      <c r="G80" s="513"/>
      <c r="H80" s="511"/>
      <c r="I80" s="514"/>
    </row>
    <row r="81" spans="1:9">
      <c r="A81" s="259">
        <v>17</v>
      </c>
      <c r="B81" s="258" t="s">
        <v>178</v>
      </c>
      <c r="C81" s="511"/>
      <c r="D81" s="512"/>
      <c r="E81" s="512"/>
      <c r="F81" s="512"/>
      <c r="G81" s="513"/>
      <c r="H81" s="511"/>
      <c r="I81" s="514"/>
    </row>
    <row r="82" spans="1:9">
      <c r="A82" s="261">
        <v>18</v>
      </c>
      <c r="B82" s="262" t="s">
        <v>179</v>
      </c>
      <c r="C82" s="511"/>
      <c r="D82" s="512"/>
      <c r="E82" s="512"/>
      <c r="F82" s="512"/>
      <c r="G82" s="513"/>
      <c r="H82" s="511"/>
      <c r="I82" s="514"/>
    </row>
    <row r="83" spans="1:9">
      <c r="A83" s="261">
        <v>19</v>
      </c>
      <c r="B83" s="262" t="s">
        <v>180</v>
      </c>
      <c r="C83" s="511"/>
      <c r="D83" s="512"/>
      <c r="E83" s="512"/>
      <c r="F83" s="512"/>
      <c r="G83" s="513"/>
      <c r="H83" s="511"/>
      <c r="I83" s="514"/>
    </row>
    <row r="84" spans="1:9">
      <c r="A84" s="261">
        <v>20</v>
      </c>
      <c r="B84" s="262" t="s">
        <v>181</v>
      </c>
      <c r="C84" s="511"/>
      <c r="D84" s="512"/>
      <c r="E84" s="512"/>
      <c r="F84" s="512"/>
      <c r="G84" s="513"/>
      <c r="H84" s="511"/>
      <c r="I84" s="514"/>
    </row>
    <row r="85" spans="1:9" ht="13.5" thickBot="1">
      <c r="A85" s="263">
        <v>21</v>
      </c>
      <c r="B85" s="264" t="s">
        <v>182</v>
      </c>
      <c r="C85" s="515"/>
      <c r="D85" s="516"/>
      <c r="E85" s="516"/>
      <c r="F85" s="516"/>
      <c r="G85" s="517"/>
      <c r="H85" s="515"/>
      <c r="I85" s="518"/>
    </row>
    <row r="91" spans="1:9">
      <c r="A91" s="1" t="s">
        <v>185</v>
      </c>
    </row>
    <row r="92" spans="1:9">
      <c r="A92" s="689" t="s">
        <v>186</v>
      </c>
      <c r="B92" s="689"/>
      <c r="C92" s="689"/>
      <c r="D92" s="689"/>
      <c r="E92" s="689"/>
      <c r="F92" s="689"/>
      <c r="G92" s="689"/>
      <c r="H92" s="689"/>
      <c r="I92" s="689"/>
    </row>
    <row r="93" spans="1:9">
      <c r="A93" s="689" t="s">
        <v>187</v>
      </c>
      <c r="B93" s="689"/>
      <c r="C93" s="689"/>
      <c r="D93" s="689"/>
      <c r="E93" s="689"/>
      <c r="F93" s="689"/>
      <c r="G93" s="689"/>
      <c r="H93" s="689"/>
      <c r="I93" s="689"/>
    </row>
  </sheetData>
  <mergeCells count="15">
    <mergeCell ref="A33:B33"/>
    <mergeCell ref="C33:I33"/>
    <mergeCell ref="A2:I2"/>
    <mergeCell ref="A5:B5"/>
    <mergeCell ref="C5:I5"/>
    <mergeCell ref="A8:A9"/>
    <mergeCell ref="B8:B9"/>
    <mergeCell ref="A92:I92"/>
    <mergeCell ref="A93:I93"/>
    <mergeCell ref="A36:A37"/>
    <mergeCell ref="B36:B37"/>
    <mergeCell ref="A61:B61"/>
    <mergeCell ref="C61:I61"/>
    <mergeCell ref="A64:A65"/>
    <mergeCell ref="B64:B65"/>
  </mergeCells>
  <printOptions horizontalCentered="1" verticalCentered="1"/>
  <pageMargins left="0.74803149606299213" right="0.74803149606299213" top="1.0629921259842521" bottom="1.1811023622047245" header="0.51181102362204722" footer="0.51181102362204722"/>
  <pageSetup paperSize="9" scale="70" orientation="portrait"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rowBreaks count="2" manualBreakCount="2">
    <brk id="30" max="16383" man="1"/>
    <brk id="58" max="16383"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34"/>
  <sheetViews>
    <sheetView view="pageLayout" zoomScaleNormal="100" zoomScaleSheetLayoutView="80" workbookViewId="0">
      <selection activeCell="B19" sqref="B19:C19"/>
    </sheetView>
  </sheetViews>
  <sheetFormatPr defaultRowHeight="12.75"/>
  <cols>
    <col min="1" max="1" width="9.85546875" style="94" customWidth="1"/>
    <col min="2" max="2" width="32.7109375" style="94" customWidth="1"/>
    <col min="3" max="9" width="12.7109375" style="94" customWidth="1"/>
    <col min="10" max="16384" width="9.140625" style="94"/>
  </cols>
  <sheetData>
    <row r="1" spans="1:11">
      <c r="A1" s="361" t="s">
        <v>233</v>
      </c>
      <c r="B1" s="23"/>
      <c r="C1" s="23"/>
      <c r="D1" s="23"/>
      <c r="E1" s="23"/>
      <c r="F1" s="23"/>
      <c r="G1" s="23"/>
      <c r="H1" s="243"/>
      <c r="I1" s="243"/>
    </row>
    <row r="2" spans="1:11" ht="18.600000000000001" customHeight="1">
      <c r="A2" s="698" t="s">
        <v>324</v>
      </c>
      <c r="B2" s="618"/>
      <c r="C2" s="618"/>
      <c r="D2" s="618"/>
      <c r="E2" s="618"/>
      <c r="F2" s="618"/>
      <c r="G2" s="618"/>
      <c r="H2" s="618"/>
      <c r="I2" s="618"/>
    </row>
    <row r="3" spans="1:11" ht="15.75">
      <c r="A3" s="244" t="s">
        <v>159</v>
      </c>
      <c r="B3" s="245"/>
      <c r="C3" s="246"/>
      <c r="D3" s="246"/>
      <c r="E3" s="246"/>
      <c r="F3" s="246"/>
      <c r="G3" s="246"/>
      <c r="H3" s="247"/>
      <c r="I3" s="247"/>
    </row>
    <row r="4" spans="1:11">
      <c r="A4" s="246"/>
      <c r="B4" s="246"/>
      <c r="C4" s="246"/>
      <c r="D4" s="246"/>
      <c r="E4" s="246"/>
      <c r="F4" s="246"/>
      <c r="G4" s="246"/>
      <c r="H4" s="247"/>
      <c r="I4" s="247"/>
    </row>
    <row r="5" spans="1:11" ht="15.75">
      <c r="A5" s="274"/>
      <c r="B5" s="274"/>
      <c r="C5" s="275"/>
      <c r="D5" s="275"/>
      <c r="E5" s="275"/>
      <c r="F5" s="275"/>
      <c r="G5" s="275"/>
      <c r="H5" s="275"/>
      <c r="I5" s="275"/>
    </row>
    <row r="6" spans="1:11" ht="13.5" thickBot="1">
      <c r="A6" s="269"/>
      <c r="B6" s="269"/>
    </row>
    <row r="7" spans="1:11" ht="25.5">
      <c r="A7" s="248"/>
      <c r="B7" s="248"/>
      <c r="C7" s="21" t="s">
        <v>9</v>
      </c>
      <c r="D7" s="20" t="s">
        <v>8</v>
      </c>
      <c r="E7" s="20" t="s">
        <v>7</v>
      </c>
      <c r="F7" s="20" t="s">
        <v>6</v>
      </c>
      <c r="G7" s="19" t="s">
        <v>5</v>
      </c>
      <c r="H7" s="21" t="s">
        <v>3</v>
      </c>
      <c r="I7" s="16" t="s">
        <v>2</v>
      </c>
      <c r="K7" s="276"/>
    </row>
    <row r="8" spans="1:11">
      <c r="A8" s="690" t="s">
        <v>161</v>
      </c>
      <c r="B8" s="692" t="s">
        <v>162</v>
      </c>
      <c r="C8" s="11">
        <v>43191</v>
      </c>
      <c r="D8" s="15">
        <v>43556</v>
      </c>
      <c r="E8" s="14">
        <v>43922</v>
      </c>
      <c r="F8" s="13">
        <v>44287</v>
      </c>
      <c r="G8" s="13">
        <v>44652</v>
      </c>
      <c r="H8" s="11">
        <v>45017</v>
      </c>
      <c r="I8" s="10">
        <v>45383</v>
      </c>
    </row>
    <row r="9" spans="1:11" ht="13.5" thickBot="1">
      <c r="A9" s="691"/>
      <c r="B9" s="693"/>
      <c r="C9" s="7">
        <v>43555</v>
      </c>
      <c r="D9" s="9">
        <v>43921</v>
      </c>
      <c r="E9" s="9">
        <v>44287</v>
      </c>
      <c r="F9" s="9">
        <v>44653</v>
      </c>
      <c r="G9" s="205">
        <v>45019</v>
      </c>
      <c r="H9" s="7">
        <v>45382</v>
      </c>
      <c r="I9" s="6">
        <v>45747</v>
      </c>
    </row>
    <row r="10" spans="1:11">
      <c r="A10" s="256">
        <v>2</v>
      </c>
      <c r="B10" s="257" t="s">
        <v>163</v>
      </c>
      <c r="C10" s="522"/>
      <c r="D10" s="523"/>
      <c r="E10" s="523"/>
      <c r="F10" s="523"/>
      <c r="G10" s="524"/>
      <c r="H10" s="522"/>
      <c r="I10" s="523"/>
      <c r="K10" s="276"/>
    </row>
    <row r="11" spans="1:11">
      <c r="A11" s="256">
        <v>3</v>
      </c>
      <c r="B11" s="258" t="s">
        <v>164</v>
      </c>
      <c r="C11" s="525"/>
      <c r="D11" s="526"/>
      <c r="E11" s="526"/>
      <c r="F11" s="526"/>
      <c r="G11" s="527"/>
      <c r="H11" s="525"/>
      <c r="I11" s="526"/>
      <c r="K11" s="276"/>
    </row>
    <row r="12" spans="1:11">
      <c r="A12" s="259">
        <v>4</v>
      </c>
      <c r="B12" s="260" t="s">
        <v>165</v>
      </c>
      <c r="C12" s="525"/>
      <c r="D12" s="526"/>
      <c r="E12" s="526"/>
      <c r="F12" s="526"/>
      <c r="G12" s="527"/>
      <c r="H12" s="525"/>
      <c r="I12" s="526"/>
      <c r="K12" s="276"/>
    </row>
    <row r="13" spans="1:11">
      <c r="A13" s="259">
        <v>5</v>
      </c>
      <c r="B13" s="258" t="s">
        <v>166</v>
      </c>
      <c r="C13" s="525"/>
      <c r="D13" s="526"/>
      <c r="E13" s="526"/>
      <c r="F13" s="526"/>
      <c r="G13" s="527"/>
      <c r="H13" s="525"/>
      <c r="I13" s="526"/>
      <c r="K13" s="276"/>
    </row>
    <row r="14" spans="1:11">
      <c r="A14" s="259">
        <v>6</v>
      </c>
      <c r="B14" s="258" t="s">
        <v>167</v>
      </c>
      <c r="C14" s="525"/>
      <c r="D14" s="526"/>
      <c r="E14" s="526"/>
      <c r="F14" s="526"/>
      <c r="G14" s="527"/>
      <c r="H14" s="525"/>
      <c r="I14" s="526"/>
      <c r="K14" s="276"/>
    </row>
    <row r="15" spans="1:11">
      <c r="A15" s="259">
        <v>7</v>
      </c>
      <c r="B15" s="258" t="s">
        <v>168</v>
      </c>
      <c r="C15" s="525"/>
      <c r="D15" s="526"/>
      <c r="E15" s="526"/>
      <c r="F15" s="526"/>
      <c r="G15" s="527"/>
      <c r="H15" s="525"/>
      <c r="I15" s="526"/>
      <c r="K15" s="276"/>
    </row>
    <row r="16" spans="1:11">
      <c r="A16" s="259">
        <v>8</v>
      </c>
      <c r="B16" s="258" t="s">
        <v>169</v>
      </c>
      <c r="C16" s="525"/>
      <c r="D16" s="526"/>
      <c r="E16" s="526"/>
      <c r="F16" s="526"/>
      <c r="G16" s="527"/>
      <c r="H16" s="525"/>
      <c r="I16" s="526"/>
      <c r="K16" s="276"/>
    </row>
    <row r="17" spans="1:11">
      <c r="A17" s="259">
        <v>9</v>
      </c>
      <c r="B17" s="258" t="s">
        <v>170</v>
      </c>
      <c r="C17" s="525"/>
      <c r="D17" s="526"/>
      <c r="E17" s="526"/>
      <c r="F17" s="526"/>
      <c r="G17" s="527"/>
      <c r="H17" s="525"/>
      <c r="I17" s="526"/>
      <c r="K17" s="276"/>
    </row>
    <row r="18" spans="1:11">
      <c r="A18" s="259">
        <v>10</v>
      </c>
      <c r="B18" s="258" t="s">
        <v>171</v>
      </c>
      <c r="C18" s="525"/>
      <c r="D18" s="526"/>
      <c r="E18" s="526"/>
      <c r="F18" s="526"/>
      <c r="G18" s="527"/>
      <c r="H18" s="525"/>
      <c r="I18" s="526"/>
      <c r="K18" s="276"/>
    </row>
    <row r="19" spans="1:11">
      <c r="A19" s="259">
        <v>11</v>
      </c>
      <c r="B19" s="258" t="s">
        <v>172</v>
      </c>
      <c r="C19" s="525"/>
      <c r="D19" s="526"/>
      <c r="E19" s="526"/>
      <c r="F19" s="526"/>
      <c r="G19" s="527"/>
      <c r="H19" s="525"/>
      <c r="I19" s="526"/>
      <c r="K19" s="276"/>
    </row>
    <row r="20" spans="1:11">
      <c r="A20" s="259">
        <v>12</v>
      </c>
      <c r="B20" s="258" t="s">
        <v>173</v>
      </c>
      <c r="C20" s="525"/>
      <c r="D20" s="526"/>
      <c r="E20" s="526"/>
      <c r="F20" s="526"/>
      <c r="G20" s="527"/>
      <c r="H20" s="525"/>
      <c r="I20" s="526"/>
      <c r="K20" s="276"/>
    </row>
    <row r="21" spans="1:11">
      <c r="A21" s="259">
        <v>13</v>
      </c>
      <c r="B21" s="258" t="s">
        <v>174</v>
      </c>
      <c r="C21" s="525"/>
      <c r="D21" s="526"/>
      <c r="E21" s="526"/>
      <c r="F21" s="526"/>
      <c r="G21" s="527"/>
      <c r="H21" s="525"/>
      <c r="I21" s="526"/>
      <c r="K21" s="276"/>
    </row>
    <row r="22" spans="1:11">
      <c r="A22" s="259">
        <v>14</v>
      </c>
      <c r="B22" s="258" t="s">
        <v>175</v>
      </c>
      <c r="C22" s="525"/>
      <c r="D22" s="526"/>
      <c r="E22" s="526"/>
      <c r="F22" s="526"/>
      <c r="G22" s="527"/>
      <c r="H22" s="525"/>
      <c r="I22" s="526"/>
      <c r="K22" s="276"/>
    </row>
    <row r="23" spans="1:11">
      <c r="A23" s="259">
        <v>15</v>
      </c>
      <c r="B23" s="258" t="s">
        <v>176</v>
      </c>
      <c r="C23" s="525"/>
      <c r="D23" s="526"/>
      <c r="E23" s="526"/>
      <c r="F23" s="526"/>
      <c r="G23" s="527"/>
      <c r="H23" s="525"/>
      <c r="I23" s="526"/>
      <c r="K23" s="276"/>
    </row>
    <row r="24" spans="1:11">
      <c r="A24" s="259">
        <v>16</v>
      </c>
      <c r="B24" s="258" t="s">
        <v>177</v>
      </c>
      <c r="C24" s="525"/>
      <c r="D24" s="526"/>
      <c r="E24" s="526"/>
      <c r="F24" s="526"/>
      <c r="G24" s="527"/>
      <c r="H24" s="525"/>
      <c r="I24" s="526"/>
      <c r="K24" s="276"/>
    </row>
    <row r="25" spans="1:11">
      <c r="A25" s="259">
        <v>17</v>
      </c>
      <c r="B25" s="258" t="s">
        <v>178</v>
      </c>
      <c r="C25" s="525"/>
      <c r="D25" s="526"/>
      <c r="E25" s="526"/>
      <c r="F25" s="526"/>
      <c r="G25" s="527"/>
      <c r="H25" s="525"/>
      <c r="I25" s="526"/>
      <c r="K25" s="276"/>
    </row>
    <row r="26" spans="1:11">
      <c r="A26" s="261">
        <v>18</v>
      </c>
      <c r="B26" s="262" t="s">
        <v>179</v>
      </c>
      <c r="C26" s="525"/>
      <c r="D26" s="526"/>
      <c r="E26" s="526"/>
      <c r="F26" s="526"/>
      <c r="G26" s="527"/>
      <c r="H26" s="525"/>
      <c r="I26" s="526"/>
    </row>
    <row r="27" spans="1:11">
      <c r="A27" s="261">
        <v>19</v>
      </c>
      <c r="B27" s="262" t="s">
        <v>180</v>
      </c>
      <c r="C27" s="525"/>
      <c r="D27" s="526"/>
      <c r="E27" s="526"/>
      <c r="F27" s="526"/>
      <c r="G27" s="527"/>
      <c r="H27" s="525"/>
      <c r="I27" s="526"/>
    </row>
    <row r="28" spans="1:11">
      <c r="A28" s="261">
        <v>20</v>
      </c>
      <c r="B28" s="262" t="s">
        <v>181</v>
      </c>
      <c r="C28" s="525"/>
      <c r="D28" s="526"/>
      <c r="E28" s="526"/>
      <c r="F28" s="526"/>
      <c r="G28" s="527"/>
      <c r="H28" s="525"/>
      <c r="I28" s="526"/>
    </row>
    <row r="29" spans="1:11" ht="13.5" thickBot="1">
      <c r="A29" s="263">
        <v>21</v>
      </c>
      <c r="B29" s="264" t="s">
        <v>182</v>
      </c>
      <c r="C29" s="528"/>
      <c r="D29" s="529"/>
      <c r="E29" s="529"/>
      <c r="F29" s="529"/>
      <c r="G29" s="530"/>
      <c r="H29" s="528"/>
      <c r="I29" s="529"/>
    </row>
    <row r="30" spans="1:11" ht="15">
      <c r="A30" s="265"/>
      <c r="B30" s="266"/>
      <c r="C30" s="267"/>
      <c r="D30" s="267"/>
      <c r="E30" s="267"/>
      <c r="F30" s="267"/>
      <c r="G30" s="267"/>
      <c r="H30" s="268"/>
      <c r="I30" s="268"/>
    </row>
    <row r="31" spans="1:11">
      <c r="A31" s="277" t="s">
        <v>185</v>
      </c>
    </row>
    <row r="32" spans="1:11">
      <c r="A32" s="576" t="s">
        <v>188</v>
      </c>
      <c r="B32" s="577"/>
      <c r="C32" s="577"/>
      <c r="D32" s="577"/>
      <c r="E32" s="577"/>
      <c r="F32" s="577"/>
      <c r="G32" s="577"/>
      <c r="H32" s="577"/>
      <c r="I32" s="577"/>
    </row>
    <row r="34" spans="1:1">
      <c r="A34" s="278"/>
    </row>
  </sheetData>
  <mergeCells count="4">
    <mergeCell ref="A2:I2"/>
    <mergeCell ref="A8:A9"/>
    <mergeCell ref="B8:B9"/>
    <mergeCell ref="A32:I32"/>
  </mergeCells>
  <pageMargins left="0.74803149606299213" right="0.74803149606299213" top="1.0629921259842521" bottom="1.1811023622047245" header="0.51181102362204722" footer="0.51181102362204722"/>
  <pageSetup paperSize="9" scale="70" orientation="landscape"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37"/>
  <sheetViews>
    <sheetView view="pageLayout" zoomScaleNormal="100" zoomScaleSheetLayoutView="100" workbookViewId="0">
      <selection activeCell="B19" sqref="B19:C19"/>
    </sheetView>
  </sheetViews>
  <sheetFormatPr defaultRowHeight="12.75"/>
  <cols>
    <col min="1" max="1" width="9.85546875" style="94" customWidth="1"/>
    <col min="2" max="2" width="33.5703125" style="94" customWidth="1"/>
    <col min="3" max="9" width="12.7109375" style="94" customWidth="1"/>
    <col min="10" max="16384" width="9.140625" style="94"/>
  </cols>
  <sheetData>
    <row r="1" spans="1:9">
      <c r="A1" s="361" t="s">
        <v>233</v>
      </c>
      <c r="B1" s="23"/>
      <c r="C1" s="23"/>
      <c r="D1" s="23"/>
      <c r="E1" s="23"/>
      <c r="F1" s="23"/>
      <c r="G1" s="23"/>
      <c r="H1" s="243"/>
      <c r="I1" s="243"/>
    </row>
    <row r="2" spans="1:9" ht="36.75" customHeight="1">
      <c r="A2" s="698" t="s">
        <v>324</v>
      </c>
      <c r="B2" s="618"/>
      <c r="C2" s="618"/>
      <c r="D2" s="618"/>
      <c r="E2" s="618"/>
      <c r="F2" s="618"/>
      <c r="G2" s="618"/>
      <c r="H2" s="618"/>
      <c r="I2" s="618"/>
    </row>
    <row r="3" spans="1:9" ht="15.75">
      <c r="A3" s="244" t="s">
        <v>159</v>
      </c>
      <c r="B3" s="245"/>
      <c r="C3" s="246"/>
      <c r="D3" s="246"/>
      <c r="E3" s="246"/>
      <c r="F3" s="246"/>
      <c r="G3" s="246"/>
      <c r="H3" s="247"/>
      <c r="I3" s="247"/>
    </row>
    <row r="4" spans="1:9">
      <c r="A4" s="246"/>
      <c r="B4" s="246"/>
      <c r="C4" s="246"/>
      <c r="D4" s="246"/>
      <c r="E4" s="246"/>
      <c r="F4" s="246"/>
      <c r="G4" s="246"/>
      <c r="H4" s="247"/>
      <c r="I4" s="247"/>
    </row>
    <row r="5" spans="1:9" ht="16.5" thickBot="1">
      <c r="A5" s="274"/>
      <c r="B5" s="274"/>
      <c r="C5" s="275"/>
      <c r="D5" s="275"/>
      <c r="E5" s="275"/>
      <c r="F5" s="275"/>
      <c r="G5" s="275"/>
      <c r="H5" s="275"/>
      <c r="I5" s="275"/>
    </row>
    <row r="6" spans="1:9" ht="25.5">
      <c r="A6" s="248"/>
      <c r="B6" s="248"/>
      <c r="C6" s="21" t="s">
        <v>9</v>
      </c>
      <c r="D6" s="20" t="s">
        <v>8</v>
      </c>
      <c r="E6" s="20" t="s">
        <v>7</v>
      </c>
      <c r="F6" s="20" t="s">
        <v>6</v>
      </c>
      <c r="G6" s="19" t="s">
        <v>5</v>
      </c>
      <c r="H6" s="21" t="s">
        <v>3</v>
      </c>
      <c r="I6" s="16" t="s">
        <v>2</v>
      </c>
    </row>
    <row r="7" spans="1:9">
      <c r="A7" s="249"/>
      <c r="B7" s="249"/>
      <c r="C7" s="11">
        <v>43191</v>
      </c>
      <c r="D7" s="15">
        <v>43556</v>
      </c>
      <c r="E7" s="14">
        <v>43922</v>
      </c>
      <c r="F7" s="13">
        <v>44287</v>
      </c>
      <c r="G7" s="13">
        <v>44652</v>
      </c>
      <c r="H7" s="11">
        <v>45017</v>
      </c>
      <c r="I7" s="10">
        <v>45383</v>
      </c>
    </row>
    <row r="8" spans="1:9" ht="13.5" thickBot="1">
      <c r="A8" s="690" t="s">
        <v>161</v>
      </c>
      <c r="B8" s="692" t="s">
        <v>162</v>
      </c>
      <c r="C8" s="7">
        <v>43555</v>
      </c>
      <c r="D8" s="9">
        <v>43921</v>
      </c>
      <c r="E8" s="9">
        <v>44287</v>
      </c>
      <c r="F8" s="9">
        <v>44653</v>
      </c>
      <c r="G8" s="9">
        <v>45019</v>
      </c>
      <c r="H8" s="7">
        <v>45382</v>
      </c>
      <c r="I8" s="6">
        <v>45747</v>
      </c>
    </row>
    <row r="9" spans="1:9" ht="13.5" thickBot="1">
      <c r="A9" s="691"/>
      <c r="B9" s="693"/>
      <c r="C9" s="271" t="s">
        <v>39</v>
      </c>
      <c r="D9" s="252"/>
      <c r="E9" s="252"/>
      <c r="F9" s="252"/>
      <c r="G9" s="252"/>
      <c r="H9" s="252"/>
      <c r="I9" s="255"/>
    </row>
    <row r="10" spans="1:9">
      <c r="A10" s="256">
        <v>2</v>
      </c>
      <c r="B10" s="257" t="s">
        <v>163</v>
      </c>
      <c r="C10" s="507"/>
      <c r="D10" s="508"/>
      <c r="E10" s="508"/>
      <c r="F10" s="508"/>
      <c r="G10" s="509"/>
      <c r="H10" s="507"/>
      <c r="I10" s="510"/>
    </row>
    <row r="11" spans="1:9">
      <c r="A11" s="256">
        <v>3</v>
      </c>
      <c r="B11" s="258" t="s">
        <v>164</v>
      </c>
      <c r="C11" s="511"/>
      <c r="D11" s="512"/>
      <c r="E11" s="512"/>
      <c r="F11" s="512"/>
      <c r="G11" s="513"/>
      <c r="H11" s="511"/>
      <c r="I11" s="514"/>
    </row>
    <row r="12" spans="1:9">
      <c r="A12" s="259">
        <v>4</v>
      </c>
      <c r="B12" s="260" t="s">
        <v>165</v>
      </c>
      <c r="C12" s="511"/>
      <c r="D12" s="512"/>
      <c r="E12" s="512"/>
      <c r="F12" s="512"/>
      <c r="G12" s="513"/>
      <c r="H12" s="511"/>
      <c r="I12" s="514"/>
    </row>
    <row r="13" spans="1:9">
      <c r="A13" s="259">
        <v>5</v>
      </c>
      <c r="B13" s="258" t="s">
        <v>166</v>
      </c>
      <c r="C13" s="511"/>
      <c r="D13" s="512"/>
      <c r="E13" s="512"/>
      <c r="F13" s="512"/>
      <c r="G13" s="513"/>
      <c r="H13" s="511"/>
      <c r="I13" s="514"/>
    </row>
    <row r="14" spans="1:9">
      <c r="A14" s="259">
        <v>6</v>
      </c>
      <c r="B14" s="258" t="s">
        <v>167</v>
      </c>
      <c r="C14" s="511"/>
      <c r="D14" s="512"/>
      <c r="E14" s="512"/>
      <c r="F14" s="512"/>
      <c r="G14" s="513"/>
      <c r="H14" s="511"/>
      <c r="I14" s="514"/>
    </row>
    <row r="15" spans="1:9">
      <c r="A15" s="259">
        <v>7</v>
      </c>
      <c r="B15" s="258" t="s">
        <v>168</v>
      </c>
      <c r="C15" s="511"/>
      <c r="D15" s="512"/>
      <c r="E15" s="512"/>
      <c r="F15" s="512"/>
      <c r="G15" s="513"/>
      <c r="H15" s="511"/>
      <c r="I15" s="514"/>
    </row>
    <row r="16" spans="1:9">
      <c r="A16" s="259">
        <v>8</v>
      </c>
      <c r="B16" s="258" t="s">
        <v>169</v>
      </c>
      <c r="C16" s="511"/>
      <c r="D16" s="512"/>
      <c r="E16" s="512"/>
      <c r="F16" s="512"/>
      <c r="G16" s="513"/>
      <c r="H16" s="511"/>
      <c r="I16" s="514"/>
    </row>
    <row r="17" spans="1:9">
      <c r="A17" s="259">
        <v>9</v>
      </c>
      <c r="B17" s="258" t="s">
        <v>170</v>
      </c>
      <c r="C17" s="511"/>
      <c r="D17" s="512"/>
      <c r="E17" s="512"/>
      <c r="F17" s="512"/>
      <c r="G17" s="513"/>
      <c r="H17" s="511"/>
      <c r="I17" s="514"/>
    </row>
    <row r="18" spans="1:9">
      <c r="A18" s="259">
        <v>10</v>
      </c>
      <c r="B18" s="258" t="s">
        <v>171</v>
      </c>
      <c r="C18" s="511"/>
      <c r="D18" s="512"/>
      <c r="E18" s="512"/>
      <c r="F18" s="512"/>
      <c r="G18" s="513"/>
      <c r="H18" s="511"/>
      <c r="I18" s="514"/>
    </row>
    <row r="19" spans="1:9">
      <c r="A19" s="259">
        <v>11</v>
      </c>
      <c r="B19" s="258" t="s">
        <v>172</v>
      </c>
      <c r="C19" s="511"/>
      <c r="D19" s="512"/>
      <c r="E19" s="512"/>
      <c r="F19" s="512"/>
      <c r="G19" s="513"/>
      <c r="H19" s="511"/>
      <c r="I19" s="514"/>
    </row>
    <row r="20" spans="1:9">
      <c r="A20" s="259">
        <v>12</v>
      </c>
      <c r="B20" s="258" t="s">
        <v>173</v>
      </c>
      <c r="C20" s="511"/>
      <c r="D20" s="512"/>
      <c r="E20" s="512"/>
      <c r="F20" s="512"/>
      <c r="G20" s="513"/>
      <c r="H20" s="511"/>
      <c r="I20" s="514"/>
    </row>
    <row r="21" spans="1:9">
      <c r="A21" s="259">
        <v>13</v>
      </c>
      <c r="B21" s="258" t="s">
        <v>174</v>
      </c>
      <c r="C21" s="511"/>
      <c r="D21" s="512"/>
      <c r="E21" s="512"/>
      <c r="F21" s="512"/>
      <c r="G21" s="513"/>
      <c r="H21" s="511"/>
      <c r="I21" s="514"/>
    </row>
    <row r="22" spans="1:9">
      <c r="A22" s="259">
        <v>14</v>
      </c>
      <c r="B22" s="258" t="s">
        <v>175</v>
      </c>
      <c r="C22" s="511"/>
      <c r="D22" s="512"/>
      <c r="E22" s="512"/>
      <c r="F22" s="512"/>
      <c r="G22" s="513"/>
      <c r="H22" s="511"/>
      <c r="I22" s="514"/>
    </row>
    <row r="23" spans="1:9">
      <c r="A23" s="259">
        <v>15</v>
      </c>
      <c r="B23" s="258" t="s">
        <v>176</v>
      </c>
      <c r="C23" s="511"/>
      <c r="D23" s="512"/>
      <c r="E23" s="512"/>
      <c r="F23" s="512"/>
      <c r="G23" s="513"/>
      <c r="H23" s="511"/>
      <c r="I23" s="514"/>
    </row>
    <row r="24" spans="1:9">
      <c r="A24" s="259">
        <v>16</v>
      </c>
      <c r="B24" s="258" t="s">
        <v>177</v>
      </c>
      <c r="C24" s="511"/>
      <c r="D24" s="512"/>
      <c r="E24" s="512"/>
      <c r="F24" s="512"/>
      <c r="G24" s="513"/>
      <c r="H24" s="511"/>
      <c r="I24" s="514"/>
    </row>
    <row r="25" spans="1:9">
      <c r="A25" s="259">
        <v>17</v>
      </c>
      <c r="B25" s="258" t="s">
        <v>178</v>
      </c>
      <c r="C25" s="511"/>
      <c r="D25" s="512"/>
      <c r="E25" s="512"/>
      <c r="F25" s="512"/>
      <c r="G25" s="513"/>
      <c r="H25" s="511"/>
      <c r="I25" s="514"/>
    </row>
    <row r="26" spans="1:9">
      <c r="A26" s="261">
        <v>18</v>
      </c>
      <c r="B26" s="262" t="s">
        <v>179</v>
      </c>
      <c r="C26" s="511"/>
      <c r="D26" s="512"/>
      <c r="E26" s="512"/>
      <c r="F26" s="512"/>
      <c r="G26" s="513"/>
      <c r="H26" s="511"/>
      <c r="I26" s="514"/>
    </row>
    <row r="27" spans="1:9">
      <c r="A27" s="261">
        <v>19</v>
      </c>
      <c r="B27" s="262" t="s">
        <v>180</v>
      </c>
      <c r="C27" s="511"/>
      <c r="D27" s="512"/>
      <c r="E27" s="512"/>
      <c r="F27" s="512"/>
      <c r="G27" s="513"/>
      <c r="H27" s="511"/>
      <c r="I27" s="514"/>
    </row>
    <row r="28" spans="1:9">
      <c r="A28" s="261">
        <v>20</v>
      </c>
      <c r="B28" s="262" t="s">
        <v>181</v>
      </c>
      <c r="C28" s="511"/>
      <c r="D28" s="512"/>
      <c r="E28" s="512"/>
      <c r="F28" s="512"/>
      <c r="G28" s="513"/>
      <c r="H28" s="511"/>
      <c r="I28" s="514"/>
    </row>
    <row r="29" spans="1:9" ht="13.5" thickBot="1">
      <c r="A29" s="263">
        <v>21</v>
      </c>
      <c r="B29" s="264" t="s">
        <v>182</v>
      </c>
      <c r="C29" s="515"/>
      <c r="D29" s="516"/>
      <c r="E29" s="516"/>
      <c r="F29" s="516"/>
      <c r="G29" s="517"/>
      <c r="H29" s="515"/>
      <c r="I29" s="518"/>
    </row>
    <row r="30" spans="1:9" ht="15">
      <c r="A30" s="265"/>
      <c r="B30" s="266"/>
      <c r="C30" s="267"/>
      <c r="D30" s="267"/>
      <c r="E30" s="267"/>
      <c r="F30" s="267"/>
      <c r="G30" s="267"/>
      <c r="H30" s="268"/>
      <c r="I30" s="268"/>
    </row>
    <row r="34" spans="1:9">
      <c r="A34" s="279" t="s">
        <v>185</v>
      </c>
      <c r="B34" s="241"/>
      <c r="C34" s="241"/>
      <c r="D34" s="241"/>
      <c r="E34" s="241"/>
      <c r="F34" s="241"/>
      <c r="G34" s="241"/>
      <c r="H34" s="241"/>
      <c r="I34" s="241"/>
    </row>
    <row r="35" spans="1:9">
      <c r="A35" s="279" t="s">
        <v>186</v>
      </c>
      <c r="B35" s="279"/>
      <c r="C35" s="279"/>
      <c r="D35" s="279"/>
      <c r="E35" s="279"/>
      <c r="F35" s="279"/>
      <c r="G35" s="279"/>
      <c r="H35" s="279"/>
      <c r="I35" s="279"/>
    </row>
    <row r="36" spans="1:9">
      <c r="A36" s="279" t="s">
        <v>187</v>
      </c>
      <c r="B36" s="279"/>
      <c r="C36" s="279"/>
      <c r="D36" s="279"/>
      <c r="E36" s="279"/>
      <c r="F36" s="279"/>
      <c r="G36" s="279"/>
      <c r="H36" s="279"/>
      <c r="I36" s="279"/>
    </row>
    <row r="37" spans="1:9">
      <c r="A37" s="279" t="s">
        <v>189</v>
      </c>
      <c r="B37" s="279"/>
      <c r="C37" s="279"/>
      <c r="D37" s="279"/>
      <c r="E37" s="279"/>
      <c r="F37" s="279"/>
      <c r="G37" s="279"/>
      <c r="H37" s="279"/>
      <c r="I37" s="279"/>
    </row>
  </sheetData>
  <mergeCells count="3">
    <mergeCell ref="A2:I2"/>
    <mergeCell ref="A8:A9"/>
    <mergeCell ref="B8:B9"/>
  </mergeCells>
  <pageMargins left="0.74803149606299213" right="0.74803149606299213" top="1.0629921259842521" bottom="1.1811023622047245" header="0.51181102362204722" footer="0.51181102362204722"/>
  <pageSetup paperSize="9" scale="70" firstPageNumber="2"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38"/>
  <sheetViews>
    <sheetView view="pageLayout" topLeftCell="A42" zoomScaleNormal="100" zoomScaleSheetLayoutView="100" workbookViewId="0">
      <selection activeCell="B19" sqref="B19:C19"/>
    </sheetView>
  </sheetViews>
  <sheetFormatPr defaultRowHeight="12.75"/>
  <cols>
    <col min="1" max="1" width="2.7109375" style="94" customWidth="1"/>
    <col min="2" max="2" width="13.140625" style="94" customWidth="1"/>
    <col min="3" max="3" width="35.7109375" style="94" customWidth="1"/>
    <col min="4" max="4" width="10.7109375" style="94" customWidth="1"/>
    <col min="5" max="6" width="9.7109375" style="94" customWidth="1"/>
    <col min="7" max="7" width="35.5703125" style="94" customWidth="1"/>
    <col min="8" max="8" width="2.7109375" style="94" customWidth="1"/>
    <col min="9" max="9" width="7.28515625" style="94" customWidth="1"/>
    <col min="10" max="10" width="12.7109375" style="94" customWidth="1"/>
    <col min="11" max="11" width="2.7109375" style="94" customWidth="1"/>
    <col min="12" max="16384" width="9.140625" style="94"/>
  </cols>
  <sheetData>
    <row r="1" spans="1:11" ht="15">
      <c r="A1" s="280"/>
      <c r="B1" s="140"/>
      <c r="C1" s="140"/>
      <c r="D1" s="281"/>
      <c r="E1" s="282"/>
      <c r="F1" s="282"/>
      <c r="G1" s="283"/>
      <c r="H1" s="140"/>
      <c r="I1" s="140"/>
      <c r="J1" s="140"/>
      <c r="K1" s="140"/>
    </row>
    <row r="2" spans="1:11" ht="18">
      <c r="A2" s="280"/>
      <c r="B2" s="699" t="s">
        <v>326</v>
      </c>
      <c r="C2" s="699"/>
      <c r="D2" s="699"/>
      <c r="E2" s="699"/>
      <c r="F2" s="699"/>
      <c r="G2" s="699"/>
      <c r="H2" s="699"/>
      <c r="I2" s="699"/>
      <c r="J2" s="699"/>
      <c r="K2" s="140"/>
    </row>
    <row r="3" spans="1:11" ht="15.75" thickBot="1">
      <c r="A3" s="280"/>
      <c r="B3" s="140"/>
      <c r="C3" s="140"/>
      <c r="D3" s="281"/>
      <c r="E3" s="282"/>
      <c r="F3" s="282"/>
      <c r="G3" s="283"/>
      <c r="H3" s="140"/>
      <c r="I3" s="140"/>
      <c r="J3" s="140"/>
      <c r="K3" s="140"/>
    </row>
    <row r="4" spans="1:11" ht="18.75" thickBot="1">
      <c r="A4" s="282"/>
      <c r="B4" s="700" t="s">
        <v>190</v>
      </c>
      <c r="C4" s="701"/>
      <c r="D4" s="701"/>
      <c r="E4" s="701"/>
      <c r="F4" s="701"/>
      <c r="G4" s="702"/>
      <c r="H4" s="284"/>
      <c r="I4" s="284"/>
      <c r="J4" s="284"/>
      <c r="K4" s="282"/>
    </row>
    <row r="5" spans="1:11" ht="30.75" customHeight="1" thickBot="1">
      <c r="A5" s="285"/>
      <c r="B5" s="213" t="s">
        <v>191</v>
      </c>
      <c r="C5" s="214" t="s">
        <v>162</v>
      </c>
      <c r="D5" s="214" t="s">
        <v>192</v>
      </c>
      <c r="E5" s="214" t="s">
        <v>193</v>
      </c>
      <c r="F5" s="214" t="s">
        <v>194</v>
      </c>
      <c r="G5" s="216" t="s">
        <v>195</v>
      </c>
      <c r="H5" s="286"/>
      <c r="I5" s="287"/>
      <c r="J5" s="287"/>
      <c r="K5" s="286"/>
    </row>
    <row r="6" spans="1:11" ht="15.75" thickBot="1">
      <c r="A6" s="285"/>
      <c r="B6" s="288"/>
      <c r="C6" s="289"/>
      <c r="D6" s="290"/>
      <c r="E6" s="291"/>
      <c r="F6" s="291"/>
      <c r="G6" s="292"/>
      <c r="H6" s="286"/>
      <c r="I6" s="287"/>
      <c r="J6" s="287"/>
      <c r="K6" s="286"/>
    </row>
    <row r="7" spans="1:11">
      <c r="A7" s="285"/>
      <c r="B7" s="293"/>
      <c r="C7" s="294"/>
      <c r="D7" s="294"/>
      <c r="E7" s="294"/>
      <c r="F7" s="294"/>
      <c r="G7" s="295"/>
      <c r="H7" s="296"/>
      <c r="I7" s="703" t="s">
        <v>196</v>
      </c>
      <c r="J7" s="704"/>
      <c r="K7" s="286"/>
    </row>
    <row r="8" spans="1:11" ht="15.75" thickBot="1">
      <c r="A8" s="280"/>
      <c r="B8" s="297"/>
      <c r="C8" s="298"/>
      <c r="D8" s="299"/>
      <c r="E8" s="300"/>
      <c r="F8" s="300"/>
      <c r="G8" s="301"/>
      <c r="H8" s="140"/>
      <c r="I8" s="705"/>
      <c r="J8" s="706"/>
      <c r="K8" s="140"/>
    </row>
    <row r="9" spans="1:11" ht="15">
      <c r="A9" s="280"/>
      <c r="B9" s="297"/>
      <c r="C9" s="298"/>
      <c r="D9" s="299"/>
      <c r="E9" s="300"/>
      <c r="F9" s="300"/>
      <c r="G9" s="301"/>
      <c r="H9" s="140"/>
      <c r="I9" s="302" t="s">
        <v>197</v>
      </c>
      <c r="J9" s="303">
        <v>0</v>
      </c>
      <c r="K9" s="140"/>
    </row>
    <row r="10" spans="1:11" ht="15">
      <c r="A10" s="280"/>
      <c r="B10" s="297"/>
      <c r="C10" s="298"/>
      <c r="D10" s="299"/>
      <c r="E10" s="300"/>
      <c r="F10" s="300"/>
      <c r="G10" s="301"/>
      <c r="H10" s="140"/>
      <c r="I10" s="304" t="s">
        <v>198</v>
      </c>
      <c r="J10" s="303">
        <v>0</v>
      </c>
      <c r="K10" s="140"/>
    </row>
    <row r="11" spans="1:11" ht="15">
      <c r="A11" s="280"/>
      <c r="B11" s="297"/>
      <c r="C11" s="298"/>
      <c r="D11" s="299"/>
      <c r="E11" s="300"/>
      <c r="F11" s="300"/>
      <c r="G11" s="301"/>
      <c r="H11" s="140"/>
      <c r="I11" s="304" t="s">
        <v>199</v>
      </c>
      <c r="J11" s="303">
        <v>0</v>
      </c>
      <c r="K11" s="140"/>
    </row>
    <row r="12" spans="1:11" ht="15">
      <c r="A12" s="280"/>
      <c r="B12" s="297"/>
      <c r="C12" s="298"/>
      <c r="D12" s="299"/>
      <c r="E12" s="300"/>
      <c r="F12" s="300"/>
      <c r="G12" s="301"/>
      <c r="H12" s="140"/>
      <c r="I12" s="304" t="s">
        <v>200</v>
      </c>
      <c r="J12" s="303">
        <v>0</v>
      </c>
      <c r="K12" s="140"/>
    </row>
    <row r="13" spans="1:11" ht="15.75" thickBot="1">
      <c r="A13" s="280"/>
      <c r="B13" s="297"/>
      <c r="C13" s="298"/>
      <c r="D13" s="299"/>
      <c r="E13" s="300"/>
      <c r="F13" s="300"/>
      <c r="G13" s="301"/>
      <c r="H13" s="140"/>
      <c r="I13" s="305" t="s">
        <v>201</v>
      </c>
      <c r="J13" s="303">
        <v>0</v>
      </c>
      <c r="K13" s="140"/>
    </row>
    <row r="14" spans="1:11" ht="13.5" customHeight="1">
      <c r="A14" s="280"/>
      <c r="B14" s="297"/>
      <c r="C14" s="298"/>
      <c r="D14" s="299"/>
      <c r="E14" s="300"/>
      <c r="F14" s="300"/>
      <c r="G14" s="301"/>
      <c r="H14" s="140"/>
      <c r="I14" s="306" t="s">
        <v>202</v>
      </c>
      <c r="J14" s="307">
        <v>0</v>
      </c>
      <c r="K14" s="140"/>
    </row>
    <row r="15" spans="1:11" ht="15.75" thickBot="1">
      <c r="A15" s="280"/>
      <c r="B15" s="297"/>
      <c r="C15" s="298"/>
      <c r="D15" s="299"/>
      <c r="E15" s="308"/>
      <c r="F15" s="308"/>
      <c r="G15" s="301"/>
      <c r="H15" s="140"/>
      <c r="I15" s="309" t="s">
        <v>203</v>
      </c>
      <c r="J15" s="310">
        <v>0</v>
      </c>
      <c r="K15" s="140"/>
    </row>
    <row r="16" spans="1:11" ht="15.75" thickBot="1">
      <c r="A16" s="280"/>
      <c r="B16" s="297"/>
      <c r="C16" s="298"/>
      <c r="D16" s="299"/>
      <c r="E16" s="308"/>
      <c r="F16" s="308"/>
      <c r="G16" s="301"/>
      <c r="H16" s="140"/>
      <c r="I16" s="140"/>
      <c r="J16" s="140"/>
      <c r="K16" s="140"/>
    </row>
    <row r="17" spans="1:11">
      <c r="A17" s="280"/>
      <c r="B17" s="293"/>
      <c r="C17" s="294"/>
      <c r="D17" s="294"/>
      <c r="E17" s="294"/>
      <c r="F17" s="294"/>
      <c r="G17" s="295"/>
      <c r="H17" s="311"/>
      <c r="I17" s="707" t="s">
        <v>204</v>
      </c>
      <c r="J17" s="708"/>
      <c r="K17" s="140"/>
    </row>
    <row r="18" spans="1:11" ht="13.5" thickBot="1">
      <c r="A18" s="280"/>
      <c r="B18" s="312"/>
      <c r="C18" s="313"/>
      <c r="D18" s="314"/>
      <c r="E18" s="315"/>
      <c r="F18" s="315"/>
      <c r="G18" s="316"/>
      <c r="H18" s="140"/>
      <c r="I18" s="709"/>
      <c r="J18" s="710"/>
      <c r="K18" s="287"/>
    </row>
    <row r="19" spans="1:11" ht="15.75" thickBot="1">
      <c r="A19" s="280"/>
      <c r="B19" s="297"/>
      <c r="C19" s="298"/>
      <c r="D19" s="299"/>
      <c r="E19" s="300"/>
      <c r="F19" s="300"/>
      <c r="G19" s="301"/>
      <c r="H19" s="140"/>
      <c r="I19" s="711">
        <f>SUM(J9:J15)</f>
        <v>0</v>
      </c>
      <c r="J19" s="712"/>
      <c r="K19" s="317"/>
    </row>
    <row r="20" spans="1:11" ht="15">
      <c r="A20" s="280"/>
      <c r="B20" s="297"/>
      <c r="C20" s="298"/>
      <c r="D20" s="299"/>
      <c r="E20" s="300"/>
      <c r="F20" s="300"/>
      <c r="G20" s="301"/>
      <c r="H20" s="140"/>
      <c r="I20" s="280"/>
      <c r="J20" s="318"/>
      <c r="K20" s="317"/>
    </row>
    <row r="21" spans="1:11" ht="15">
      <c r="A21" s="280"/>
      <c r="B21" s="297"/>
      <c r="C21" s="298"/>
      <c r="D21" s="299"/>
      <c r="E21" s="300"/>
      <c r="F21" s="300"/>
      <c r="G21" s="301"/>
      <c r="H21" s="140"/>
      <c r="I21" s="280"/>
      <c r="J21" s="318"/>
      <c r="K21" s="317"/>
    </row>
    <row r="22" spans="1:11" ht="15">
      <c r="A22" s="280"/>
      <c r="B22" s="297"/>
      <c r="C22" s="298"/>
      <c r="D22" s="299"/>
      <c r="E22" s="300"/>
      <c r="F22" s="300"/>
      <c r="G22" s="301"/>
      <c r="H22" s="140"/>
      <c r="I22" s="280"/>
      <c r="J22" s="318"/>
      <c r="K22" s="317"/>
    </row>
    <row r="23" spans="1:11" ht="15">
      <c r="A23" s="280"/>
      <c r="B23" s="297"/>
      <c r="C23" s="298"/>
      <c r="D23" s="299"/>
      <c r="E23" s="300"/>
      <c r="F23" s="300"/>
      <c r="G23" s="301"/>
      <c r="H23" s="140"/>
      <c r="I23" s="280"/>
      <c r="J23" s="318"/>
      <c r="K23" s="317"/>
    </row>
    <row r="24" spans="1:11" ht="15">
      <c r="A24" s="280"/>
      <c r="B24" s="297"/>
      <c r="C24" s="298"/>
      <c r="D24" s="299"/>
      <c r="E24" s="300"/>
      <c r="F24" s="300"/>
      <c r="G24" s="301"/>
      <c r="H24" s="140"/>
      <c r="I24" s="280"/>
      <c r="J24" s="318"/>
      <c r="K24" s="317"/>
    </row>
    <row r="25" spans="1:11" ht="15">
      <c r="A25" s="280"/>
      <c r="B25" s="297"/>
      <c r="C25" s="298"/>
      <c r="D25" s="299"/>
      <c r="E25" s="300"/>
      <c r="F25" s="300"/>
      <c r="G25" s="301"/>
      <c r="H25" s="140"/>
      <c r="I25" s="280"/>
      <c r="J25" s="318"/>
      <c r="K25" s="317"/>
    </row>
    <row r="26" spans="1:11" ht="15">
      <c r="A26" s="280"/>
      <c r="B26" s="297"/>
      <c r="C26" s="298"/>
      <c r="D26" s="299"/>
      <c r="E26" s="300"/>
      <c r="F26" s="300"/>
      <c r="G26" s="301"/>
      <c r="H26" s="140"/>
      <c r="I26" s="280"/>
      <c r="J26" s="318"/>
      <c r="K26" s="317"/>
    </row>
    <row r="27" spans="1:11" ht="15">
      <c r="A27" s="280"/>
      <c r="B27" s="297"/>
      <c r="C27" s="298"/>
      <c r="D27" s="299"/>
      <c r="E27" s="300"/>
      <c r="F27" s="300"/>
      <c r="G27" s="301"/>
      <c r="H27" s="140"/>
      <c r="I27" s="280"/>
      <c r="J27" s="318"/>
      <c r="K27" s="317"/>
    </row>
    <row r="28" spans="1:11" ht="15">
      <c r="A28" s="280"/>
      <c r="B28" s="297"/>
      <c r="C28" s="298"/>
      <c r="D28" s="299"/>
      <c r="E28" s="300"/>
      <c r="F28" s="300"/>
      <c r="G28" s="301"/>
      <c r="H28" s="140"/>
      <c r="I28" s="280"/>
      <c r="J28" s="318"/>
      <c r="K28" s="317"/>
    </row>
    <row r="29" spans="1:11" ht="15">
      <c r="A29" s="280"/>
      <c r="B29" s="297"/>
      <c r="C29" s="298"/>
      <c r="D29" s="299"/>
      <c r="E29" s="300"/>
      <c r="F29" s="300"/>
      <c r="G29" s="301"/>
      <c r="H29" s="140"/>
      <c r="I29" s="280"/>
      <c r="J29" s="318"/>
      <c r="K29" s="317"/>
    </row>
    <row r="30" spans="1:11" ht="15">
      <c r="A30" s="280"/>
      <c r="B30" s="297"/>
      <c r="C30" s="298"/>
      <c r="D30" s="299"/>
      <c r="E30" s="300"/>
      <c r="F30" s="300"/>
      <c r="G30" s="301"/>
      <c r="H30" s="140"/>
      <c r="I30" s="280"/>
      <c r="J30" s="318"/>
      <c r="K30" s="317"/>
    </row>
    <row r="31" spans="1:11" ht="15">
      <c r="A31" s="280"/>
      <c r="B31" s="297"/>
      <c r="C31" s="298"/>
      <c r="D31" s="299"/>
      <c r="E31" s="300"/>
      <c r="F31" s="300"/>
      <c r="G31" s="301"/>
      <c r="H31" s="140"/>
      <c r="I31" s="280"/>
      <c r="J31" s="318"/>
      <c r="K31" s="140"/>
    </row>
    <row r="32" spans="1:11" ht="15">
      <c r="A32" s="280"/>
      <c r="B32" s="297"/>
      <c r="C32" s="298"/>
      <c r="D32" s="299"/>
      <c r="E32" s="300"/>
      <c r="F32" s="300"/>
      <c r="G32" s="301"/>
      <c r="H32" s="140"/>
      <c r="I32" s="140"/>
      <c r="J32" s="140"/>
      <c r="K32" s="140"/>
    </row>
    <row r="33" spans="1:11" ht="15">
      <c r="A33" s="280"/>
      <c r="B33" s="297"/>
      <c r="C33" s="298"/>
      <c r="D33" s="299"/>
      <c r="E33" s="300"/>
      <c r="F33" s="300"/>
      <c r="G33" s="301"/>
      <c r="H33" s="140"/>
      <c r="I33" s="140"/>
      <c r="J33" s="140"/>
      <c r="K33" s="140"/>
    </row>
    <row r="34" spans="1:11" ht="15">
      <c r="A34" s="280"/>
      <c r="B34" s="297"/>
      <c r="C34" s="298"/>
      <c r="D34" s="299"/>
      <c r="E34" s="300"/>
      <c r="F34" s="300"/>
      <c r="G34" s="301"/>
      <c r="H34" s="140"/>
      <c r="I34" s="140"/>
      <c r="J34" s="140"/>
      <c r="K34" s="140"/>
    </row>
    <row r="35" spans="1:11" ht="15">
      <c r="A35" s="280"/>
      <c r="B35" s="297"/>
      <c r="C35" s="298"/>
      <c r="D35" s="299"/>
      <c r="E35" s="300"/>
      <c r="F35" s="300"/>
      <c r="G35" s="301"/>
      <c r="H35" s="140"/>
      <c r="I35" s="140"/>
      <c r="J35" s="140"/>
      <c r="K35" s="140"/>
    </row>
    <row r="36" spans="1:11" ht="15">
      <c r="A36" s="280"/>
      <c r="B36" s="297"/>
      <c r="C36" s="298"/>
      <c r="D36" s="299"/>
      <c r="E36" s="300"/>
      <c r="F36" s="300"/>
      <c r="G36" s="301"/>
      <c r="H36" s="140"/>
      <c r="I36" s="140"/>
      <c r="J36" s="140"/>
      <c r="K36" s="140"/>
    </row>
    <row r="37" spans="1:11" ht="15">
      <c r="A37" s="280"/>
      <c r="B37" s="297"/>
      <c r="C37" s="298"/>
      <c r="D37" s="299"/>
      <c r="E37" s="300"/>
      <c r="F37" s="300"/>
      <c r="G37" s="301"/>
      <c r="H37" s="140"/>
      <c r="I37" s="140"/>
      <c r="J37" s="140"/>
      <c r="K37" s="140"/>
    </row>
    <row r="38" spans="1:11" ht="15.75" thickBot="1">
      <c r="A38" s="280"/>
      <c r="B38" s="319"/>
      <c r="C38" s="320"/>
      <c r="D38" s="321"/>
      <c r="E38" s="322"/>
      <c r="F38" s="322"/>
      <c r="G38" s="323"/>
      <c r="H38" s="140"/>
      <c r="I38" s="140"/>
      <c r="J38" s="140"/>
      <c r="K38" s="140"/>
    </row>
  </sheetData>
  <mergeCells count="5">
    <mergeCell ref="B2:J2"/>
    <mergeCell ref="B4:G4"/>
    <mergeCell ref="I7:J8"/>
    <mergeCell ref="I17:J18"/>
    <mergeCell ref="I19:J19"/>
  </mergeCells>
  <pageMargins left="0.74803149606299213" right="0.74803149606299213" top="1.0629921259842521" bottom="1.1811023622047245" header="0.51181102362204722" footer="0.51181102362204722"/>
  <pageSetup paperSize="9" scale="70" firstPageNumber="3"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N55"/>
  <sheetViews>
    <sheetView view="pageLayout" zoomScaleNormal="100" zoomScaleSheetLayoutView="100" workbookViewId="0">
      <selection activeCell="B19" sqref="B19:C19"/>
    </sheetView>
  </sheetViews>
  <sheetFormatPr defaultColWidth="9.140625" defaultRowHeight="12.75"/>
  <cols>
    <col min="1" max="1" width="2.7109375" style="94" customWidth="1"/>
    <col min="2" max="2" width="24.7109375" style="94" customWidth="1"/>
    <col min="3" max="3" width="7.28515625" style="94" customWidth="1"/>
    <col min="4" max="5" width="7.28515625" style="94" bestFit="1" customWidth="1"/>
    <col min="6" max="6" width="11.7109375" style="94" customWidth="1"/>
    <col min="7" max="13" width="12.7109375" style="94" customWidth="1"/>
    <col min="14" max="14" width="2.7109375" style="94" customWidth="1"/>
    <col min="15" max="16384" width="9.140625" style="94"/>
  </cols>
  <sheetData>
    <row r="1" spans="1:14" ht="15">
      <c r="A1" s="280"/>
      <c r="B1" s="280"/>
      <c r="C1" s="140"/>
      <c r="D1" s="140"/>
      <c r="E1" s="281"/>
      <c r="F1" s="282"/>
      <c r="G1" s="282"/>
      <c r="H1" s="283"/>
      <c r="I1" s="140"/>
      <c r="J1" s="140"/>
      <c r="K1" s="140"/>
      <c r="L1" s="140"/>
      <c r="M1" s="140"/>
      <c r="N1" s="140"/>
    </row>
    <row r="2" spans="1:14" ht="18" customHeight="1">
      <c r="A2" s="280"/>
      <c r="B2" s="730" t="s">
        <v>327</v>
      </c>
      <c r="C2" s="730"/>
      <c r="D2" s="730"/>
      <c r="E2" s="730"/>
      <c r="F2" s="730"/>
      <c r="G2" s="730"/>
      <c r="H2" s="730"/>
      <c r="I2" s="730"/>
      <c r="J2" s="730"/>
      <c r="K2" s="730"/>
      <c r="L2" s="730"/>
      <c r="M2" s="730"/>
      <c r="N2" s="140"/>
    </row>
    <row r="3" spans="1:14" ht="15.75" thickBot="1">
      <c r="A3" s="280"/>
      <c r="B3" s="280"/>
      <c r="C3" s="140"/>
      <c r="D3" s="140"/>
      <c r="E3" s="281"/>
      <c r="F3" s="282"/>
      <c r="G3" s="282"/>
      <c r="H3" s="283"/>
      <c r="I3" s="140"/>
      <c r="J3" s="140"/>
      <c r="K3" s="140"/>
      <c r="L3" s="140"/>
      <c r="M3" s="140"/>
      <c r="N3" s="140"/>
    </row>
    <row r="4" spans="1:14" ht="18.75" thickBot="1">
      <c r="A4" s="282"/>
      <c r="B4" s="731" t="s">
        <v>205</v>
      </c>
      <c r="C4" s="732"/>
      <c r="D4" s="732"/>
      <c r="E4" s="732"/>
      <c r="F4" s="732"/>
      <c r="G4" s="732"/>
      <c r="H4" s="732"/>
      <c r="I4" s="732"/>
      <c r="J4" s="732"/>
      <c r="K4" s="732"/>
      <c r="L4" s="732"/>
      <c r="M4" s="733"/>
      <c r="N4" s="282"/>
    </row>
    <row r="5" spans="1:14" ht="39" thickBot="1">
      <c r="A5" s="285"/>
      <c r="B5" s="734" t="s">
        <v>206</v>
      </c>
      <c r="C5" s="735"/>
      <c r="D5" s="324" t="s">
        <v>207</v>
      </c>
      <c r="E5" s="324" t="s">
        <v>208</v>
      </c>
      <c r="F5" s="325" t="s">
        <v>209</v>
      </c>
      <c r="G5" s="326" t="s">
        <v>210</v>
      </c>
      <c r="H5" s="324" t="s">
        <v>211</v>
      </c>
      <c r="I5" s="324" t="s">
        <v>212</v>
      </c>
      <c r="J5" s="324" t="s">
        <v>213</v>
      </c>
      <c r="K5" s="324" t="s">
        <v>214</v>
      </c>
      <c r="L5" s="327" t="s">
        <v>215</v>
      </c>
      <c r="M5" s="327" t="s">
        <v>216</v>
      </c>
      <c r="N5" s="286"/>
    </row>
    <row r="6" spans="1:14" ht="13.15" customHeight="1">
      <c r="A6" s="285"/>
      <c r="B6" s="736"/>
      <c r="C6" s="737"/>
      <c r="D6" s="328"/>
      <c r="E6" s="328"/>
      <c r="F6" s="329"/>
      <c r="G6" s="330"/>
      <c r="H6" s="331"/>
      <c r="I6" s="331"/>
      <c r="J6" s="331"/>
      <c r="K6" s="331"/>
      <c r="L6" s="331"/>
      <c r="M6" s="332"/>
      <c r="N6" s="286"/>
    </row>
    <row r="7" spans="1:14" ht="15">
      <c r="A7" s="285"/>
      <c r="B7" s="728"/>
      <c r="C7" s="729"/>
      <c r="D7" s="333"/>
      <c r="E7" s="333"/>
      <c r="F7" s="334"/>
      <c r="G7" s="330"/>
      <c r="H7" s="331"/>
      <c r="I7" s="331"/>
      <c r="J7" s="331"/>
      <c r="K7" s="331"/>
      <c r="L7" s="331"/>
      <c r="M7" s="332"/>
      <c r="N7" s="286"/>
    </row>
    <row r="8" spans="1:14" ht="15">
      <c r="A8" s="285"/>
      <c r="B8" s="728"/>
      <c r="C8" s="729"/>
      <c r="D8" s="308"/>
      <c r="E8" s="308"/>
      <c r="F8" s="335"/>
      <c r="G8" s="299"/>
      <c r="H8" s="336"/>
      <c r="I8" s="336"/>
      <c r="J8" s="336"/>
      <c r="K8" s="336"/>
      <c r="L8" s="336"/>
      <c r="M8" s="337"/>
      <c r="N8" s="286"/>
    </row>
    <row r="9" spans="1:14" ht="15">
      <c r="A9" s="285"/>
      <c r="B9" s="726"/>
      <c r="C9" s="727"/>
      <c r="D9" s="308"/>
      <c r="E9" s="308"/>
      <c r="F9" s="335"/>
      <c r="G9" s="336"/>
      <c r="H9" s="336"/>
      <c r="I9" s="336"/>
      <c r="J9" s="336"/>
      <c r="K9" s="336"/>
      <c r="L9" s="336"/>
      <c r="M9" s="337"/>
      <c r="N9" s="286"/>
    </row>
    <row r="10" spans="1:14" ht="15">
      <c r="A10" s="285"/>
      <c r="B10" s="726"/>
      <c r="C10" s="727"/>
      <c r="D10" s="308"/>
      <c r="E10" s="308"/>
      <c r="F10" s="335"/>
      <c r="G10" s="336"/>
      <c r="H10" s="336"/>
      <c r="I10" s="336"/>
      <c r="J10" s="336"/>
      <c r="K10" s="336"/>
      <c r="L10" s="336"/>
      <c r="M10" s="337"/>
      <c r="N10" s="286"/>
    </row>
    <row r="11" spans="1:14" ht="15">
      <c r="A11" s="285"/>
      <c r="B11" s="726"/>
      <c r="C11" s="727"/>
      <c r="D11" s="308"/>
      <c r="E11" s="308"/>
      <c r="F11" s="335"/>
      <c r="G11" s="336"/>
      <c r="H11" s="336"/>
      <c r="I11" s="336"/>
      <c r="J11" s="336"/>
      <c r="K11" s="336"/>
      <c r="L11" s="336"/>
      <c r="M11" s="337"/>
      <c r="N11" s="286"/>
    </row>
    <row r="12" spans="1:14" ht="15">
      <c r="A12" s="285"/>
      <c r="B12" s="726"/>
      <c r="C12" s="727"/>
      <c r="D12" s="308"/>
      <c r="E12" s="308"/>
      <c r="F12" s="335"/>
      <c r="G12" s="336"/>
      <c r="H12" s="336"/>
      <c r="I12" s="336"/>
      <c r="J12" s="336"/>
      <c r="K12" s="336"/>
      <c r="L12" s="336"/>
      <c r="M12" s="337"/>
      <c r="N12" s="286"/>
    </row>
    <row r="13" spans="1:14" ht="15">
      <c r="A13" s="285"/>
      <c r="B13" s="726"/>
      <c r="C13" s="727"/>
      <c r="D13" s="308"/>
      <c r="E13" s="308"/>
      <c r="F13" s="335"/>
      <c r="G13" s="336"/>
      <c r="H13" s="336"/>
      <c r="I13" s="336"/>
      <c r="J13" s="336"/>
      <c r="K13" s="336"/>
      <c r="L13" s="336"/>
      <c r="M13" s="337"/>
      <c r="N13" s="286"/>
    </row>
    <row r="14" spans="1:14" ht="15">
      <c r="A14" s="285"/>
      <c r="B14" s="726"/>
      <c r="C14" s="727"/>
      <c r="D14" s="308"/>
      <c r="E14" s="308"/>
      <c r="F14" s="335"/>
      <c r="G14" s="336"/>
      <c r="H14" s="336"/>
      <c r="I14" s="336"/>
      <c r="J14" s="336"/>
      <c r="K14" s="336"/>
      <c r="L14" s="336"/>
      <c r="M14" s="337"/>
      <c r="N14" s="286"/>
    </row>
    <row r="15" spans="1:14" ht="15">
      <c r="A15" s="285"/>
      <c r="B15" s="726"/>
      <c r="C15" s="727"/>
      <c r="D15" s="308"/>
      <c r="E15" s="308"/>
      <c r="F15" s="335"/>
      <c r="G15" s="336"/>
      <c r="H15" s="336"/>
      <c r="I15" s="336"/>
      <c r="J15" s="336"/>
      <c r="K15" s="336"/>
      <c r="L15" s="336"/>
      <c r="M15" s="337"/>
      <c r="N15" s="286"/>
    </row>
    <row r="16" spans="1:14" ht="15">
      <c r="A16" s="285"/>
      <c r="B16" s="726"/>
      <c r="C16" s="727"/>
      <c r="D16" s="308"/>
      <c r="E16" s="308"/>
      <c r="F16" s="335"/>
      <c r="G16" s="336"/>
      <c r="H16" s="336"/>
      <c r="I16" s="336"/>
      <c r="J16" s="336"/>
      <c r="K16" s="336"/>
      <c r="L16" s="336"/>
      <c r="M16" s="337"/>
      <c r="N16" s="286"/>
    </row>
    <row r="17" spans="1:14" ht="15">
      <c r="A17" s="285"/>
      <c r="B17" s="726"/>
      <c r="C17" s="727"/>
      <c r="D17" s="308"/>
      <c r="E17" s="308"/>
      <c r="F17" s="335"/>
      <c r="G17" s="336"/>
      <c r="H17" s="336"/>
      <c r="I17" s="336"/>
      <c r="J17" s="336"/>
      <c r="K17" s="336"/>
      <c r="L17" s="336"/>
      <c r="M17" s="337"/>
      <c r="N17" s="286"/>
    </row>
    <row r="18" spans="1:14" ht="15">
      <c r="A18" s="285"/>
      <c r="B18" s="726"/>
      <c r="C18" s="727"/>
      <c r="D18" s="308"/>
      <c r="E18" s="308"/>
      <c r="F18" s="335"/>
      <c r="G18" s="336"/>
      <c r="H18" s="336"/>
      <c r="I18" s="336"/>
      <c r="J18" s="336"/>
      <c r="K18" s="336"/>
      <c r="L18" s="336"/>
      <c r="M18" s="337"/>
      <c r="N18" s="286"/>
    </row>
    <row r="19" spans="1:14" ht="15">
      <c r="A19" s="285"/>
      <c r="B19" s="728"/>
      <c r="C19" s="729"/>
      <c r="D19" s="308"/>
      <c r="E19" s="308"/>
      <c r="F19" s="335"/>
      <c r="G19" s="299"/>
      <c r="H19" s="336"/>
      <c r="I19" s="336"/>
      <c r="J19" s="336"/>
      <c r="K19" s="336"/>
      <c r="L19" s="336"/>
      <c r="M19" s="337"/>
      <c r="N19" s="286"/>
    </row>
    <row r="20" spans="1:14" ht="15">
      <c r="A20" s="285"/>
      <c r="B20" s="726"/>
      <c r="C20" s="727"/>
      <c r="D20" s="308"/>
      <c r="E20" s="308"/>
      <c r="F20" s="335"/>
      <c r="G20" s="336"/>
      <c r="H20" s="336"/>
      <c r="I20" s="336"/>
      <c r="J20" s="336"/>
      <c r="K20" s="336"/>
      <c r="L20" s="336"/>
      <c r="M20" s="337"/>
      <c r="N20" s="286"/>
    </row>
    <row r="21" spans="1:14" ht="15">
      <c r="A21" s="285"/>
      <c r="B21" s="728"/>
      <c r="C21" s="729"/>
      <c r="D21" s="308"/>
      <c r="E21" s="308"/>
      <c r="F21" s="335"/>
      <c r="G21" s="299"/>
      <c r="H21" s="336"/>
      <c r="I21" s="336"/>
      <c r="J21" s="336"/>
      <c r="K21" s="336"/>
      <c r="L21" s="336"/>
      <c r="M21" s="337"/>
      <c r="N21" s="286"/>
    </row>
    <row r="22" spans="1:14" ht="15">
      <c r="A22" s="285"/>
      <c r="B22" s="726"/>
      <c r="C22" s="727"/>
      <c r="D22" s="308"/>
      <c r="E22" s="308"/>
      <c r="F22" s="335"/>
      <c r="G22" s="336"/>
      <c r="H22" s="336"/>
      <c r="I22" s="336"/>
      <c r="J22" s="336"/>
      <c r="K22" s="336"/>
      <c r="L22" s="336"/>
      <c r="M22" s="337"/>
      <c r="N22" s="286"/>
    </row>
    <row r="23" spans="1:14" ht="15">
      <c r="A23" s="285"/>
      <c r="B23" s="728"/>
      <c r="C23" s="729"/>
      <c r="D23" s="308"/>
      <c r="E23" s="308"/>
      <c r="F23" s="335"/>
      <c r="G23" s="299"/>
      <c r="H23" s="336"/>
      <c r="I23" s="336"/>
      <c r="J23" s="336"/>
      <c r="K23" s="336"/>
      <c r="L23" s="336"/>
      <c r="M23" s="337"/>
      <c r="N23" s="286"/>
    </row>
    <row r="24" spans="1:14" ht="15">
      <c r="A24" s="285"/>
      <c r="B24" s="726"/>
      <c r="C24" s="727"/>
      <c r="D24" s="308"/>
      <c r="E24" s="308"/>
      <c r="F24" s="335"/>
      <c r="G24" s="299"/>
      <c r="H24" s="336"/>
      <c r="I24" s="336"/>
      <c r="J24" s="336"/>
      <c r="K24" s="336"/>
      <c r="L24" s="336"/>
      <c r="M24" s="337"/>
      <c r="N24" s="286"/>
    </row>
    <row r="25" spans="1:14" ht="15">
      <c r="A25" s="285"/>
      <c r="B25" s="726"/>
      <c r="C25" s="727"/>
      <c r="D25" s="308"/>
      <c r="E25" s="308"/>
      <c r="F25" s="335"/>
      <c r="G25" s="299"/>
      <c r="H25" s="336"/>
      <c r="I25" s="336"/>
      <c r="J25" s="336"/>
      <c r="K25" s="336"/>
      <c r="L25" s="336"/>
      <c r="M25" s="337"/>
      <c r="N25" s="286"/>
    </row>
    <row r="26" spans="1:14" ht="15">
      <c r="A26" s="285"/>
      <c r="B26" s="726"/>
      <c r="C26" s="727"/>
      <c r="D26" s="308"/>
      <c r="E26" s="308"/>
      <c r="F26" s="335"/>
      <c r="G26" s="299"/>
      <c r="H26" s="336"/>
      <c r="I26" s="336"/>
      <c r="J26" s="336"/>
      <c r="K26" s="336"/>
      <c r="L26" s="336"/>
      <c r="M26" s="337"/>
      <c r="N26" s="286"/>
    </row>
    <row r="27" spans="1:14" ht="15">
      <c r="A27" s="285"/>
      <c r="B27" s="726"/>
      <c r="C27" s="727"/>
      <c r="D27" s="308"/>
      <c r="E27" s="308"/>
      <c r="F27" s="335"/>
      <c r="G27" s="299"/>
      <c r="H27" s="336"/>
      <c r="I27" s="336"/>
      <c r="J27" s="336"/>
      <c r="K27" s="336"/>
      <c r="L27" s="336"/>
      <c r="M27" s="337"/>
      <c r="N27" s="286"/>
    </row>
    <row r="28" spans="1:14" ht="15">
      <c r="A28" s="285"/>
      <c r="B28" s="726"/>
      <c r="C28" s="727"/>
      <c r="D28" s="308"/>
      <c r="E28" s="308"/>
      <c r="F28" s="335"/>
      <c r="G28" s="299"/>
      <c r="H28" s="336"/>
      <c r="I28" s="336"/>
      <c r="J28" s="336"/>
      <c r="K28" s="336"/>
      <c r="L28" s="336"/>
      <c r="M28" s="337"/>
      <c r="N28" s="286"/>
    </row>
    <row r="29" spans="1:14" ht="15">
      <c r="A29" s="285"/>
      <c r="B29" s="726"/>
      <c r="C29" s="727"/>
      <c r="D29" s="308"/>
      <c r="E29" s="308"/>
      <c r="F29" s="335"/>
      <c r="G29" s="299"/>
      <c r="H29" s="336"/>
      <c r="I29" s="336"/>
      <c r="J29" s="336"/>
      <c r="K29" s="336"/>
      <c r="L29" s="336"/>
      <c r="M29" s="337"/>
      <c r="N29" s="286"/>
    </row>
    <row r="30" spans="1:14" ht="15">
      <c r="A30" s="285"/>
      <c r="B30" s="726"/>
      <c r="C30" s="727"/>
      <c r="D30" s="308"/>
      <c r="E30" s="308"/>
      <c r="F30" s="335"/>
      <c r="G30" s="299"/>
      <c r="H30" s="336"/>
      <c r="I30" s="336"/>
      <c r="J30" s="336"/>
      <c r="K30" s="336"/>
      <c r="L30" s="336"/>
      <c r="M30" s="337"/>
      <c r="N30" s="286"/>
    </row>
    <row r="31" spans="1:14" ht="15">
      <c r="A31" s="285"/>
      <c r="B31" s="726"/>
      <c r="C31" s="727"/>
      <c r="D31" s="308"/>
      <c r="E31" s="308"/>
      <c r="F31" s="335"/>
      <c r="G31" s="299"/>
      <c r="H31" s="336"/>
      <c r="I31" s="336"/>
      <c r="J31" s="336"/>
      <c r="K31" s="336"/>
      <c r="L31" s="336"/>
      <c r="M31" s="337"/>
      <c r="N31" s="286"/>
    </row>
    <row r="32" spans="1:14" ht="15">
      <c r="A32" s="285"/>
      <c r="B32" s="726"/>
      <c r="C32" s="727"/>
      <c r="D32" s="308"/>
      <c r="E32" s="308"/>
      <c r="F32" s="335"/>
      <c r="G32" s="299"/>
      <c r="H32" s="336"/>
      <c r="I32" s="336"/>
      <c r="J32" s="336"/>
      <c r="K32" s="336"/>
      <c r="L32" s="336"/>
      <c r="M32" s="337"/>
      <c r="N32" s="286"/>
    </row>
    <row r="33" spans="1:14" ht="15">
      <c r="A33" s="285"/>
      <c r="B33" s="726"/>
      <c r="C33" s="727"/>
      <c r="D33" s="308"/>
      <c r="E33" s="308"/>
      <c r="F33" s="335"/>
      <c r="G33" s="299"/>
      <c r="H33" s="336"/>
      <c r="I33" s="336"/>
      <c r="J33" s="336"/>
      <c r="K33" s="336"/>
      <c r="L33" s="336"/>
      <c r="M33" s="337"/>
      <c r="N33" s="286"/>
    </row>
    <row r="34" spans="1:14" ht="15">
      <c r="A34" s="285"/>
      <c r="B34" s="726"/>
      <c r="C34" s="727"/>
      <c r="D34" s="308"/>
      <c r="E34" s="308"/>
      <c r="F34" s="335"/>
      <c r="G34" s="299"/>
      <c r="H34" s="336"/>
      <c r="I34" s="336"/>
      <c r="J34" s="336"/>
      <c r="K34" s="336"/>
      <c r="L34" s="336"/>
      <c r="M34" s="337"/>
      <c r="N34" s="286"/>
    </row>
    <row r="35" spans="1:14" ht="15">
      <c r="A35" s="285"/>
      <c r="B35" s="726"/>
      <c r="C35" s="727"/>
      <c r="D35" s="308"/>
      <c r="E35" s="308"/>
      <c r="F35" s="335"/>
      <c r="G35" s="299"/>
      <c r="H35" s="336"/>
      <c r="I35" s="336"/>
      <c r="J35" s="336"/>
      <c r="K35" s="336"/>
      <c r="L35" s="336"/>
      <c r="M35" s="337"/>
      <c r="N35" s="286"/>
    </row>
    <row r="36" spans="1:14" ht="15">
      <c r="A36" s="285"/>
      <c r="B36" s="726"/>
      <c r="C36" s="727"/>
      <c r="D36" s="308"/>
      <c r="E36" s="308"/>
      <c r="F36" s="335"/>
      <c r="G36" s="336"/>
      <c r="H36" s="336"/>
      <c r="I36" s="336"/>
      <c r="J36" s="336"/>
      <c r="K36" s="336"/>
      <c r="L36" s="336"/>
      <c r="M36" s="337"/>
      <c r="N36" s="286"/>
    </row>
    <row r="37" spans="1:14" ht="15">
      <c r="A37" s="285"/>
      <c r="B37" s="728"/>
      <c r="C37" s="729"/>
      <c r="D37" s="308"/>
      <c r="E37" s="308"/>
      <c r="F37" s="335"/>
      <c r="G37" s="299"/>
      <c r="H37" s="336"/>
      <c r="I37" s="336"/>
      <c r="J37" s="336"/>
      <c r="K37" s="336"/>
      <c r="L37" s="336"/>
      <c r="M37" s="337"/>
      <c r="N37" s="286"/>
    </row>
    <row r="38" spans="1:14" ht="15">
      <c r="A38" s="280"/>
      <c r="B38" s="726"/>
      <c r="C38" s="727"/>
      <c r="D38" s="308"/>
      <c r="E38" s="308"/>
      <c r="F38" s="335"/>
      <c r="G38" s="336"/>
      <c r="H38" s="336"/>
      <c r="I38" s="336"/>
      <c r="J38" s="336"/>
      <c r="K38" s="336"/>
      <c r="L38" s="336"/>
      <c r="M38" s="337"/>
      <c r="N38" s="140"/>
    </row>
    <row r="39" spans="1:14" ht="15">
      <c r="A39" s="280"/>
      <c r="B39" s="726"/>
      <c r="C39" s="727"/>
      <c r="D39" s="308"/>
      <c r="E39" s="308"/>
      <c r="F39" s="335"/>
      <c r="G39" s="299"/>
      <c r="H39" s="336"/>
      <c r="I39" s="336"/>
      <c r="J39" s="336"/>
      <c r="K39" s="336"/>
      <c r="L39" s="336"/>
      <c r="M39" s="337"/>
      <c r="N39" s="140"/>
    </row>
    <row r="40" spans="1:14" ht="15">
      <c r="A40" s="280"/>
      <c r="B40" s="726"/>
      <c r="C40" s="727"/>
      <c r="D40" s="308"/>
      <c r="E40" s="338"/>
      <c r="F40" s="335"/>
      <c r="G40" s="336"/>
      <c r="H40" s="336"/>
      <c r="I40" s="336"/>
      <c r="J40" s="336"/>
      <c r="K40" s="336"/>
      <c r="L40" s="336"/>
      <c r="M40" s="337"/>
      <c r="N40" s="140"/>
    </row>
    <row r="41" spans="1:14" ht="15">
      <c r="A41" s="280"/>
      <c r="B41" s="726"/>
      <c r="C41" s="727"/>
      <c r="D41" s="308"/>
      <c r="E41" s="339"/>
      <c r="F41" s="335"/>
      <c r="G41" s="336"/>
      <c r="H41" s="336"/>
      <c r="I41" s="336"/>
      <c r="J41" s="340"/>
      <c r="K41" s="336"/>
      <c r="L41" s="336"/>
      <c r="M41" s="337"/>
      <c r="N41" s="140"/>
    </row>
    <row r="42" spans="1:14" ht="15">
      <c r="A42" s="280"/>
      <c r="B42" s="726"/>
      <c r="C42" s="727"/>
      <c r="D42" s="308"/>
      <c r="E42" s="338"/>
      <c r="F42" s="335"/>
      <c r="G42" s="336"/>
      <c r="H42" s="336"/>
      <c r="I42" s="336"/>
      <c r="J42" s="336"/>
      <c r="K42" s="336"/>
      <c r="L42" s="336"/>
      <c r="M42" s="337"/>
      <c r="N42" s="140"/>
    </row>
    <row r="43" spans="1:14" ht="15">
      <c r="A43" s="280"/>
      <c r="B43" s="726"/>
      <c r="C43" s="727"/>
      <c r="D43" s="308"/>
      <c r="E43" s="339"/>
      <c r="F43" s="335"/>
      <c r="G43" s="336"/>
      <c r="H43" s="336"/>
      <c r="I43" s="336"/>
      <c r="J43" s="299"/>
      <c r="K43" s="336"/>
      <c r="L43" s="336"/>
      <c r="M43" s="337"/>
      <c r="N43" s="140"/>
    </row>
    <row r="44" spans="1:14" ht="15">
      <c r="A44" s="280"/>
      <c r="B44" s="726"/>
      <c r="C44" s="727"/>
      <c r="D44" s="308"/>
      <c r="E44" s="339"/>
      <c r="F44" s="335"/>
      <c r="G44" s="336"/>
      <c r="H44" s="336"/>
      <c r="I44" s="336"/>
      <c r="J44" s="299"/>
      <c r="K44" s="336"/>
      <c r="L44" s="336"/>
      <c r="M44" s="337"/>
      <c r="N44" s="140"/>
    </row>
    <row r="45" spans="1:14" ht="15.75" thickBot="1">
      <c r="A45" s="280"/>
      <c r="B45" s="714"/>
      <c r="C45" s="715"/>
      <c r="D45" s="341"/>
      <c r="E45" s="341"/>
      <c r="F45" s="342"/>
      <c r="G45" s="321"/>
      <c r="H45" s="321"/>
      <c r="I45" s="321"/>
      <c r="J45" s="321"/>
      <c r="K45" s="321"/>
      <c r="L45" s="321"/>
      <c r="M45" s="343"/>
      <c r="N45" s="140"/>
    </row>
    <row r="46" spans="1:14" ht="15.75" thickBot="1">
      <c r="A46" s="280"/>
      <c r="B46" s="280"/>
      <c r="C46" s="716" t="s">
        <v>217</v>
      </c>
      <c r="D46" s="717"/>
      <c r="E46" s="717"/>
      <c r="F46" s="718"/>
      <c r="G46" s="344">
        <f>SUM(G6:G45)</f>
        <v>0</v>
      </c>
      <c r="H46" s="345">
        <f t="shared" ref="H46:M46" si="0">SUM(H6:H45)</f>
        <v>0</v>
      </c>
      <c r="I46" s="345">
        <f t="shared" si="0"/>
        <v>0</v>
      </c>
      <c r="J46" s="345">
        <f t="shared" si="0"/>
        <v>0</v>
      </c>
      <c r="K46" s="345">
        <f t="shared" si="0"/>
        <v>0</v>
      </c>
      <c r="L46" s="345">
        <f t="shared" si="0"/>
        <v>0</v>
      </c>
      <c r="M46" s="346">
        <f t="shared" si="0"/>
        <v>0</v>
      </c>
      <c r="N46" s="140"/>
    </row>
    <row r="47" spans="1:14" ht="13.5" thickBot="1">
      <c r="A47" s="280"/>
      <c r="B47" s="280"/>
      <c r="C47" s="347"/>
      <c r="D47" s="347"/>
      <c r="E47" s="347"/>
      <c r="F47" s="347"/>
      <c r="G47" s="347"/>
      <c r="H47" s="347"/>
      <c r="I47" s="719" t="s">
        <v>218</v>
      </c>
      <c r="J47" s="720"/>
      <c r="K47" s="720"/>
      <c r="L47" s="721">
        <f>SUM(G46:M46)</f>
        <v>0</v>
      </c>
      <c r="M47" s="722"/>
      <c r="N47" s="287"/>
    </row>
    <row r="48" spans="1:14" ht="15">
      <c r="A48" s="280"/>
      <c r="B48" s="280"/>
      <c r="C48" s="140"/>
      <c r="D48" s="140"/>
      <c r="E48" s="281"/>
      <c r="F48" s="348"/>
      <c r="G48" s="348"/>
      <c r="H48" s="283"/>
      <c r="I48" s="140"/>
      <c r="J48" s="140"/>
      <c r="K48" s="140"/>
      <c r="L48" s="140"/>
      <c r="M48" s="140"/>
      <c r="N48" s="140"/>
    </row>
    <row r="49" spans="1:14" ht="15">
      <c r="A49" s="280"/>
      <c r="B49" s="280"/>
      <c r="C49" s="140"/>
      <c r="D49" s="140"/>
      <c r="E49" s="281"/>
      <c r="F49" s="348"/>
      <c r="G49" s="348"/>
      <c r="H49" s="283"/>
      <c r="I49" s="140"/>
      <c r="J49" s="140"/>
      <c r="K49" s="140"/>
      <c r="L49" s="140"/>
      <c r="M49" s="140"/>
      <c r="N49" s="140"/>
    </row>
    <row r="52" spans="1:14">
      <c r="B52" s="241" t="s">
        <v>185</v>
      </c>
      <c r="C52" s="241"/>
      <c r="D52" s="241"/>
      <c r="E52" s="241"/>
      <c r="F52" s="241"/>
      <c r="G52" s="241"/>
      <c r="H52" s="241"/>
      <c r="I52" s="241"/>
      <c r="J52" s="241"/>
      <c r="K52" s="241"/>
      <c r="L52" s="241"/>
      <c r="M52" s="241"/>
    </row>
    <row r="53" spans="1:14" ht="24" customHeight="1">
      <c r="B53" s="723" t="s">
        <v>219</v>
      </c>
      <c r="C53" s="724"/>
      <c r="D53" s="724"/>
      <c r="E53" s="724"/>
      <c r="F53" s="724"/>
      <c r="G53" s="724"/>
      <c r="H53" s="724"/>
      <c r="I53" s="724"/>
      <c r="J53" s="724"/>
      <c r="K53" s="724"/>
      <c r="L53" s="724"/>
      <c r="M53" s="724"/>
    </row>
    <row r="54" spans="1:14">
      <c r="B54" s="725" t="s">
        <v>220</v>
      </c>
      <c r="C54" s="725"/>
      <c r="D54" s="725"/>
      <c r="E54" s="725"/>
      <c r="F54" s="725"/>
      <c r="G54" s="725"/>
      <c r="H54" s="725"/>
      <c r="I54" s="725"/>
      <c r="J54" s="725"/>
      <c r="K54" s="725"/>
      <c r="L54" s="725"/>
      <c r="M54" s="725"/>
    </row>
    <row r="55" spans="1:14">
      <c r="B55" s="713" t="s">
        <v>221</v>
      </c>
      <c r="C55" s="713"/>
      <c r="D55" s="713"/>
      <c r="E55" s="713"/>
      <c r="F55" s="713"/>
      <c r="G55" s="713"/>
      <c r="H55" s="713"/>
      <c r="I55" s="713"/>
      <c r="J55" s="713"/>
      <c r="K55" s="713"/>
      <c r="L55" s="713"/>
      <c r="M55" s="713"/>
    </row>
  </sheetData>
  <mergeCells count="49">
    <mergeCell ref="B8:C8"/>
    <mergeCell ref="B2:M2"/>
    <mergeCell ref="B4:M4"/>
    <mergeCell ref="B5:C5"/>
    <mergeCell ref="B6:C6"/>
    <mergeCell ref="B7:C7"/>
    <mergeCell ref="B20:C20"/>
    <mergeCell ref="B9:C9"/>
    <mergeCell ref="B10:C10"/>
    <mergeCell ref="B11:C11"/>
    <mergeCell ref="B12:C12"/>
    <mergeCell ref="B13:C13"/>
    <mergeCell ref="B14:C14"/>
    <mergeCell ref="B15:C15"/>
    <mergeCell ref="B16:C16"/>
    <mergeCell ref="B17:C17"/>
    <mergeCell ref="B18:C18"/>
    <mergeCell ref="B19:C19"/>
    <mergeCell ref="B32:C32"/>
    <mergeCell ref="B21:C21"/>
    <mergeCell ref="B22:C22"/>
    <mergeCell ref="B23:C23"/>
    <mergeCell ref="B24:C24"/>
    <mergeCell ref="B25:C25"/>
    <mergeCell ref="B26:C26"/>
    <mergeCell ref="B27:C27"/>
    <mergeCell ref="B28:C28"/>
    <mergeCell ref="B29:C29"/>
    <mergeCell ref="B30:C30"/>
    <mergeCell ref="B31:C31"/>
    <mergeCell ref="B44:C44"/>
    <mergeCell ref="B33:C33"/>
    <mergeCell ref="B34:C34"/>
    <mergeCell ref="B35:C35"/>
    <mergeCell ref="B36:C36"/>
    <mergeCell ref="B37:C37"/>
    <mergeCell ref="B38:C38"/>
    <mergeCell ref="B39:C39"/>
    <mergeCell ref="B40:C40"/>
    <mergeCell ref="B41:C41"/>
    <mergeCell ref="B42:C42"/>
    <mergeCell ref="B43:C43"/>
    <mergeCell ref="B55:M55"/>
    <mergeCell ref="B45:C45"/>
    <mergeCell ref="C46:F46"/>
    <mergeCell ref="I47:K47"/>
    <mergeCell ref="L47:M47"/>
    <mergeCell ref="B53:M53"/>
    <mergeCell ref="B54:M54"/>
  </mergeCells>
  <pageMargins left="0.74803149606299213" right="0.74803149606299213" top="1.0629921259842521" bottom="1.1811023622047245" header="0.51181102362204722" footer="0.51181102362204722"/>
  <pageSetup paperSize="9" scale="70" orientation="landscape" useFirstPageNumber="1" r:id="rId1"/>
  <headerFooter alignWithMargins="0">
    <oddHeader>&amp;LACT/04370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8" sqref="H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119</vt:i4>
      </vt:variant>
    </vt:vector>
  </HeadingPairs>
  <TitlesOfParts>
    <vt:vector size="201" baseType="lpstr">
      <vt:lpstr>Schedule 1- Total Price</vt:lpstr>
      <vt:lpstr>SOR Section Titles</vt:lpstr>
      <vt:lpstr>Option Prices</vt:lpstr>
      <vt:lpstr>ROM Prices - Trg</vt:lpstr>
      <vt:lpstr>Annex A Module+Bespoke Prices</vt:lpstr>
      <vt:lpstr>Annex B Sec 2 - Mgt &amp; Admin</vt:lpstr>
      <vt:lpstr>Annex B Sec 2 - Lab</vt:lpstr>
      <vt:lpstr>Annex B Sec 2 - Subcontract</vt:lpstr>
      <vt:lpstr>Annex B Sec 3 - Cont. Plan</vt:lpstr>
      <vt:lpstr>Annex B Sec 3 - Lab</vt:lpstr>
      <vt:lpstr>Annex B Sec 3 - Subcontract</vt:lpstr>
      <vt:lpstr>Annex B Sec 4 - AC Maint</vt:lpstr>
      <vt:lpstr>Annex B Sec 4 - Lab</vt:lpstr>
      <vt:lpstr>Annex B Sec 4 - Subcontract</vt:lpstr>
      <vt:lpstr>Annex B Sec 5 - AC Mech Supp</vt:lpstr>
      <vt:lpstr>Annex B Sec 5 - Lab</vt:lpstr>
      <vt:lpstr>Annex B Sec 5 - Subcontract</vt:lpstr>
      <vt:lpstr>Annex B Sec 6 - AC Avionics_Spt</vt:lpstr>
      <vt:lpstr>Annex B Sec 6 - Lab</vt:lpstr>
      <vt:lpstr>Annex B Sec 6 - Subcontract</vt:lpstr>
      <vt:lpstr>Annex B Sec 7 - AC Clothing</vt:lpstr>
      <vt:lpstr>Annex B Sec 7 - Lab</vt:lpstr>
      <vt:lpstr>Annex B Sec 7 - Subcontract</vt:lpstr>
      <vt:lpstr>Annex B Sec 8 - Media</vt:lpstr>
      <vt:lpstr>Annex B Sec 8 - Lab</vt:lpstr>
      <vt:lpstr>Annex B Sec 8 - Subcontract</vt:lpstr>
      <vt:lpstr>Annex B Sec 9 - Eng Rec</vt:lpstr>
      <vt:lpstr>Annex B Sec 9 - Lab</vt:lpstr>
      <vt:lpstr>Annex B Sec 9 - Subcontract</vt:lpstr>
      <vt:lpstr>Annex B Sec 10 - Gen Eng</vt:lpstr>
      <vt:lpstr>Annex B Sec 10 - Lab</vt:lpstr>
      <vt:lpstr>Annex B Sec 10 - Subcontract</vt:lpstr>
      <vt:lpstr>Annex B Sec 11 - Comms+Info Sys</vt:lpstr>
      <vt:lpstr>Annex B Sec 11 - Lab</vt:lpstr>
      <vt:lpstr>Annex B Sec 11 - Subcontract</vt:lpstr>
      <vt:lpstr>Annex B Sec 12 - MT Operations</vt:lpstr>
      <vt:lpstr>Annex B Sec 12 - Lab</vt:lpstr>
      <vt:lpstr>Annex B Sec 12 - Subcontract</vt:lpstr>
      <vt:lpstr>Annex B Sec 13 - MT Maint</vt:lpstr>
      <vt:lpstr>Annex B Sec 13 - Lab</vt:lpstr>
      <vt:lpstr>Annex B Sec 13 - Subcontract</vt:lpstr>
      <vt:lpstr>Annex B Sec 14 - Supply</vt:lpstr>
      <vt:lpstr>Annex B Sec 14 - Lab</vt:lpstr>
      <vt:lpstr>Annex B Sec 14 - Subcontract</vt:lpstr>
      <vt:lpstr>Annex B Sec 15 -FireCrashRescue</vt:lpstr>
      <vt:lpstr>Annex B Sec 15 - Lab</vt:lpstr>
      <vt:lpstr>Annex B Sec 15 - Subcontract</vt:lpstr>
      <vt:lpstr>Annex B Sec 16 - Admin Serv</vt:lpstr>
      <vt:lpstr>Annex B Sec 16 - Lab</vt:lpstr>
      <vt:lpstr>Annex B Sec 16 - Subcontract</vt:lpstr>
      <vt:lpstr>Annex B Sec 17 - Arm Spt Fac</vt:lpstr>
      <vt:lpstr>Annex B Sec 17 - Lab</vt:lpstr>
      <vt:lpstr>Annex B Sec 17 - Subcontract</vt:lpstr>
      <vt:lpstr>Annex B Bespoke Air Cadet</vt:lpstr>
      <vt:lpstr>Annex B Air Cadet - Lab</vt:lpstr>
      <vt:lpstr>Annex B Air Cadet - Subcontract</vt:lpstr>
      <vt:lpstr>Annex B Bespoke Halton</vt:lpstr>
      <vt:lpstr>Annex B Halton - Lab</vt:lpstr>
      <vt:lpstr>Annex B Halton - Subcontract</vt:lpstr>
      <vt:lpstr>Annex B Halton - UST</vt:lpstr>
      <vt:lpstr>Annex B Bespoke Henlow</vt:lpstr>
      <vt:lpstr>Annex B Henlow - Lab</vt:lpstr>
      <vt:lpstr>Annex B Henlow - Subcontract</vt:lpstr>
      <vt:lpstr>Annex B Henlow - UST</vt:lpstr>
      <vt:lpstr>Annex B Bespoke High Wycombe</vt:lpstr>
      <vt:lpstr>Annex B High Wycombe - Lab</vt:lpstr>
      <vt:lpstr>Annex B High Wycombe - Subcon</vt:lpstr>
      <vt:lpstr>Annex B High Wyc - UST</vt:lpstr>
      <vt:lpstr>Annex B Bespoke Northolt</vt:lpstr>
      <vt:lpstr>Annex B Northolt - Lab</vt:lpstr>
      <vt:lpstr>Annex B Northolt - Subcontract</vt:lpstr>
      <vt:lpstr>Annex B Northolt - UST</vt:lpstr>
      <vt:lpstr>Annex B Bespoke Wyton</vt:lpstr>
      <vt:lpstr>Annex B Wyton - Lab</vt:lpstr>
      <vt:lpstr>Annex B Wyton - Subcontract</vt:lpstr>
      <vt:lpstr>Annex B Wyton - UST</vt:lpstr>
      <vt:lpstr>Annex B OT Rates By Section</vt:lpstr>
      <vt:lpstr>Annex B Profit &amp; Overhead Rates</vt:lpstr>
      <vt:lpstr>Annex B Unforeseen Task Rates</vt:lpstr>
      <vt:lpstr>Annex C- Unforeseen Tasks</vt:lpstr>
      <vt:lpstr>Annex D- One-Off Settlements</vt:lpstr>
      <vt:lpstr>Sheet1</vt:lpstr>
      <vt:lpstr>'Annex A Module+Bespoke Prices'!Print_Area</vt:lpstr>
      <vt:lpstr>'Annex B Air Cadet - Lab'!Print_Area</vt:lpstr>
      <vt:lpstr>'Annex B Air Cadet - Subcontract'!Print_Area</vt:lpstr>
      <vt:lpstr>'Annex B Bespoke Air Cadet'!Print_Area</vt:lpstr>
      <vt:lpstr>'Annex B Bespoke Halton'!Print_Area</vt:lpstr>
      <vt:lpstr>'Annex B Bespoke Henlow'!Print_Area</vt:lpstr>
      <vt:lpstr>'Annex B Bespoke High Wycombe'!Print_Area</vt:lpstr>
      <vt:lpstr>'Annex B Bespoke Northolt'!Print_Area</vt:lpstr>
      <vt:lpstr>'Annex B Bespoke Wyton'!Print_Area</vt:lpstr>
      <vt:lpstr>'Annex B Halton - Lab'!Print_Area</vt:lpstr>
      <vt:lpstr>'Annex B Halton - Subcontract'!Print_Area</vt:lpstr>
      <vt:lpstr>'Annex B Henlow - Lab'!Print_Area</vt:lpstr>
      <vt:lpstr>'Annex B Henlow - Subcontract'!Print_Area</vt:lpstr>
      <vt:lpstr>'Annex B High Wycombe - Lab'!Print_Area</vt:lpstr>
      <vt:lpstr>'Annex B High Wycombe - Subcon'!Print_Area</vt:lpstr>
      <vt:lpstr>'Annex B Northolt - Lab'!Print_Area</vt:lpstr>
      <vt:lpstr>'Annex B Northolt - Subcontract'!Print_Area</vt:lpstr>
      <vt:lpstr>'Annex B Profit &amp; Overhead Rates'!Print_Area</vt:lpstr>
      <vt:lpstr>'Annex B Sec 10 - Gen Eng'!Print_Area</vt:lpstr>
      <vt:lpstr>'Annex B Sec 10 - Lab'!Print_Area</vt:lpstr>
      <vt:lpstr>'Annex B Sec 10 - Subcontract'!Print_Area</vt:lpstr>
      <vt:lpstr>'Annex B Sec 11 - Comms+Info Sys'!Print_Area</vt:lpstr>
      <vt:lpstr>'Annex B Sec 11 - Lab'!Print_Area</vt:lpstr>
      <vt:lpstr>'Annex B Sec 11 - Subcontract'!Print_Area</vt:lpstr>
      <vt:lpstr>'Annex B Sec 12 - Lab'!Print_Area</vt:lpstr>
      <vt:lpstr>'Annex B Sec 12 - MT Operations'!Print_Area</vt:lpstr>
      <vt:lpstr>'Annex B Sec 12 - Subcontract'!Print_Area</vt:lpstr>
      <vt:lpstr>'Annex B Sec 13 - Lab'!Print_Area</vt:lpstr>
      <vt:lpstr>'Annex B Sec 13 - MT Maint'!Print_Area</vt:lpstr>
      <vt:lpstr>'Annex B Sec 13 - Subcontract'!Print_Area</vt:lpstr>
      <vt:lpstr>'Annex B Sec 14 - Lab'!Print_Area</vt:lpstr>
      <vt:lpstr>'Annex B Sec 14 - Subcontract'!Print_Area</vt:lpstr>
      <vt:lpstr>'Annex B Sec 14 - Supply'!Print_Area</vt:lpstr>
      <vt:lpstr>'Annex B Sec 15 - Lab'!Print_Area</vt:lpstr>
      <vt:lpstr>'Annex B Sec 15 - Subcontract'!Print_Area</vt:lpstr>
      <vt:lpstr>'Annex B Sec 16 - Admin Serv'!Print_Area</vt:lpstr>
      <vt:lpstr>'Annex B Sec 16 - Lab'!Print_Area</vt:lpstr>
      <vt:lpstr>'Annex B Sec 16 - Subcontract'!Print_Area</vt:lpstr>
      <vt:lpstr>'Annex B Sec 17 - Arm Spt Fac'!Print_Area</vt:lpstr>
      <vt:lpstr>'Annex B Sec 17 - Lab'!Print_Area</vt:lpstr>
      <vt:lpstr>'Annex B Sec 17 - Subcontract'!Print_Area</vt:lpstr>
      <vt:lpstr>'Annex B Sec 2 - Mgt &amp; Admin'!Print_Area</vt:lpstr>
      <vt:lpstr>'Annex B Sec 2 - Subcontract'!Print_Area</vt:lpstr>
      <vt:lpstr>'Annex B Sec 5 - Subcontract'!Print_Area</vt:lpstr>
      <vt:lpstr>'Annex B Sec 6 - AC Avionics_Spt'!Print_Area</vt:lpstr>
      <vt:lpstr>'Annex B Sec 6 - Subcontract'!Print_Area</vt:lpstr>
      <vt:lpstr>'Annex B Sec 7 - AC Clothing'!Print_Area</vt:lpstr>
      <vt:lpstr>'Annex B Sec 7 - Lab'!Print_Area</vt:lpstr>
      <vt:lpstr>'Annex B Sec 7 - Subcontract'!Print_Area</vt:lpstr>
      <vt:lpstr>'Annex B Sec 8 - Lab'!Print_Area</vt:lpstr>
      <vt:lpstr>'Annex B Sec 8 - Media'!Print_Area</vt:lpstr>
      <vt:lpstr>'Annex B Sec 8 - Subcontract'!Print_Area</vt:lpstr>
      <vt:lpstr>'Annex B Sec 9 - Eng Rec'!Print_Area</vt:lpstr>
      <vt:lpstr>'Annex B Sec 9 - Lab'!Print_Area</vt:lpstr>
      <vt:lpstr>'Annex B Sec 9 - Subcontract'!Print_Area</vt:lpstr>
      <vt:lpstr>'Annex B Wyton - Lab'!Print_Area</vt:lpstr>
      <vt:lpstr>'Annex B Wyton - Subcontract'!Print_Area</vt:lpstr>
      <vt:lpstr>'Annex C- Unforeseen Tasks'!Print_Area</vt:lpstr>
      <vt:lpstr>'Schedule 1- Total Price'!Print_Area</vt:lpstr>
      <vt:lpstr>'SOR Section Titles'!Print_Area</vt:lpstr>
      <vt:lpstr>'Annex B Air Cadet - Lab'!Print_Titles</vt:lpstr>
      <vt:lpstr>'Annex B Air Cadet - Subcontract'!Print_Titles</vt:lpstr>
      <vt:lpstr>'Annex B Bespoke Air Cadet'!Print_Titles</vt:lpstr>
      <vt:lpstr>'Annex B Bespoke Halton'!Print_Titles</vt:lpstr>
      <vt:lpstr>'Annex B Bespoke Henlow'!Print_Titles</vt:lpstr>
      <vt:lpstr>'Annex B Bespoke High Wycombe'!Print_Titles</vt:lpstr>
      <vt:lpstr>'Annex B Bespoke Northolt'!Print_Titles</vt:lpstr>
      <vt:lpstr>'Annex B Bespoke Wyton'!Print_Titles</vt:lpstr>
      <vt:lpstr>'Annex B Halton - Lab'!Print_Titles</vt:lpstr>
      <vt:lpstr>'Annex B Halton - Subcontract'!Print_Titles</vt:lpstr>
      <vt:lpstr>'Annex B Henlow - Lab'!Print_Titles</vt:lpstr>
      <vt:lpstr>'Annex B Henlow - Subcontract'!Print_Titles</vt:lpstr>
      <vt:lpstr>'Annex B High Wycombe - Lab'!Print_Titles</vt:lpstr>
      <vt:lpstr>'Annex B High Wycombe - Subcon'!Print_Titles</vt:lpstr>
      <vt:lpstr>'Annex B Northolt - Lab'!Print_Titles</vt:lpstr>
      <vt:lpstr>'Annex B Northolt - Subcontract'!Print_Titles</vt:lpstr>
      <vt:lpstr>'Annex B OT Rates By Section'!Print_Titles</vt:lpstr>
      <vt:lpstr>'Annex B Sec 10 - Gen Eng'!Print_Titles</vt:lpstr>
      <vt:lpstr>'Annex B Sec 10 - Lab'!Print_Titles</vt:lpstr>
      <vt:lpstr>'Annex B Sec 10 - Subcontract'!Print_Titles</vt:lpstr>
      <vt:lpstr>'Annex B Sec 11 - Comms+Info Sys'!Print_Titles</vt:lpstr>
      <vt:lpstr>'Annex B Sec 11 - Lab'!Print_Titles</vt:lpstr>
      <vt:lpstr>'Annex B Sec 11 - Subcontract'!Print_Titles</vt:lpstr>
      <vt:lpstr>'Annex B Sec 12 - Lab'!Print_Titles</vt:lpstr>
      <vt:lpstr>'Annex B Sec 12 - MT Operations'!Print_Titles</vt:lpstr>
      <vt:lpstr>'Annex B Sec 12 - Subcontract'!Print_Titles</vt:lpstr>
      <vt:lpstr>'Annex B Sec 13 - Lab'!Print_Titles</vt:lpstr>
      <vt:lpstr>'Annex B Sec 13 - MT Maint'!Print_Titles</vt:lpstr>
      <vt:lpstr>'Annex B Sec 13 - Subcontract'!Print_Titles</vt:lpstr>
      <vt:lpstr>'Annex B Sec 14 - Lab'!Print_Titles</vt:lpstr>
      <vt:lpstr>'Annex B Sec 14 - Subcontract'!Print_Titles</vt:lpstr>
      <vt:lpstr>'Annex B Sec 14 - Supply'!Print_Titles</vt:lpstr>
      <vt:lpstr>'Annex B Sec 15 - Lab'!Print_Titles</vt:lpstr>
      <vt:lpstr>'Annex B Sec 16 - Admin Serv'!Print_Titles</vt:lpstr>
      <vt:lpstr>'Annex B Sec 16 - Lab'!Print_Titles</vt:lpstr>
      <vt:lpstr>'Annex B Sec 16 - Subcontract'!Print_Titles</vt:lpstr>
      <vt:lpstr>'Annex B Sec 17 - Arm Spt Fac'!Print_Titles</vt:lpstr>
      <vt:lpstr>'Annex B Sec 17 - Lab'!Print_Titles</vt:lpstr>
      <vt:lpstr>'Annex B Sec 17 - Subcontract'!Print_Titles</vt:lpstr>
      <vt:lpstr>'Annex B Sec 2 - Lab'!Print_Titles</vt:lpstr>
      <vt:lpstr>'Annex B Sec 2 - Mgt &amp; Admin'!Print_Titles</vt:lpstr>
      <vt:lpstr>'Annex B Sec 3 - Cont. Plan'!Print_Titles</vt:lpstr>
      <vt:lpstr>'Annex B Sec 3 - Lab'!Print_Titles</vt:lpstr>
      <vt:lpstr>'Annex B Sec 4 - AC Maint'!Print_Titles</vt:lpstr>
      <vt:lpstr>'Annex B Sec 4 - Lab'!Print_Titles</vt:lpstr>
      <vt:lpstr>'Annex B Sec 5 - AC Mech Supp'!Print_Titles</vt:lpstr>
      <vt:lpstr>'Annex B Sec 5 - Lab'!Print_Titles</vt:lpstr>
      <vt:lpstr>'Annex B Sec 6 - Lab'!Print_Titles</vt:lpstr>
      <vt:lpstr>'Annex B Sec 7 - AC Clothing'!Print_Titles</vt:lpstr>
      <vt:lpstr>'Annex B Sec 7 - Lab'!Print_Titles</vt:lpstr>
      <vt:lpstr>'Annex B Sec 8 - Lab'!Print_Titles</vt:lpstr>
      <vt:lpstr>'Annex B Sec 8 - Media'!Print_Titles</vt:lpstr>
      <vt:lpstr>'Annex B Sec 9 - Eng Rec'!Print_Titles</vt:lpstr>
      <vt:lpstr>'Annex B Sec 9 - Lab'!Print_Titles</vt:lpstr>
      <vt:lpstr>'Annex B Sec 9 - Subcontract'!Print_Titles</vt:lpstr>
      <vt:lpstr>'Annex B Unforeseen Task Rates'!Print_Titles</vt:lpstr>
      <vt:lpstr>'Annex B Wyton - Lab'!Print_Titles</vt:lpstr>
      <vt:lpstr>'Annex B Wyton - Subcontract'!Print_Titles</vt:lpstr>
      <vt:lpstr>'Annex D- One-Off Settlements'!Print_Titles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2018-06-14T10:46:28Z</dcterms:created>
  <dcterms:modified xsi:type="dcterms:W3CDTF">2018-07-06T13:22:24Z</dcterms:modified>
</cp:coreProperties>
</file>